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0\07. ТС в редакции от 27.07.2020 (протокол 109)\Протокол от 31.07.2020 № 109\"/>
    </mc:Choice>
  </mc:AlternateContent>
  <bookViews>
    <workbookView xWindow="0" yWindow="0" windowWidth="7425" windowHeight="7815" tabRatio="883" activeTab="8"/>
  </bookViews>
  <sheets>
    <sheet name="Круглосуточный стационар" sheetId="2" r:id="rId1"/>
    <sheet name="ВМП" sheetId="1" r:id="rId2"/>
    <sheet name="Дневной стационар" sheetId="3" r:id="rId3"/>
    <sheet name="ЭКО" sheetId="23" r:id="rId4"/>
    <sheet name="Диализ" sheetId="22" r:id="rId5"/>
    <sheet name="АПП_" sheetId="17" r:id="rId6"/>
    <sheet name="Услуги_КТ_МРТ_ПЭТ_СЦ" sheetId="4" r:id="rId7"/>
    <sheet name="Услуги_" sheetId="14" r:id="rId8"/>
    <sheet name="Скорая_МП" sheetId="15" r:id="rId9"/>
  </sheets>
  <externalReferences>
    <externalReference r:id="rId10"/>
  </externalReferences>
  <definedNames>
    <definedName name="_" localSheetId="1">#REF!</definedName>
    <definedName name="_" localSheetId="4">#REF!</definedName>
    <definedName name="_" localSheetId="2">#REF!</definedName>
    <definedName name="_" localSheetId="0">#REF!</definedName>
    <definedName name="_" localSheetId="8">#REF!</definedName>
    <definedName name="_" localSheetId="7">#REF!</definedName>
    <definedName name="_" localSheetId="6">#REF!</definedName>
    <definedName name="_" localSheetId="3">#REF!</definedName>
    <definedName name="_">#REF!</definedName>
    <definedName name="_xlnm._FilterDatabase" localSheetId="5" hidden="1">АПП_!$A$8:$AM$306</definedName>
    <definedName name="_xlnm._FilterDatabase" localSheetId="1" hidden="1">ВМП!$A$7:$K$66</definedName>
    <definedName name="_xlnm._FilterDatabase" localSheetId="4" hidden="1">Диализ!$A$7:$K$7</definedName>
    <definedName name="_xlnm._FilterDatabase" localSheetId="2" hidden="1">'Дневной стационар'!$A$7:$K$226</definedName>
    <definedName name="_xlnm._FilterDatabase" localSheetId="0" hidden="1">'Круглосуточный стационар'!$A$7:$M$169</definedName>
    <definedName name="_xlnm._FilterDatabase" localSheetId="8">фин+объемы [1]АПП!$A$5:$AU$10418</definedName>
    <definedName name="_xlnm._FilterDatabase" localSheetId="7" hidden="1">Услуги_!$A$8:$BA$142</definedName>
    <definedName name="_xlnm._FilterDatabase" localSheetId="6" hidden="1">Услуги_КТ_МРТ_ПЭТ_СЦ!$A$8:$AF$119</definedName>
    <definedName name="_xlnm._FilterDatabase" localSheetId="3" hidden="1">ЭКО!$A$7:$K$7</definedName>
    <definedName name="_xlnm._FilterDatabase">фин+объемы [1]АПП!$A$5:$AU$10418</definedName>
    <definedName name="Z_04883614_6FD7_4B53_A9AB_ECFFCCCD4607_.wvu.FilterData" localSheetId="1" hidden="1">ВМП!$A$7:$E$25</definedName>
    <definedName name="Z_04883614_6FD7_4B53_A9AB_ECFFCCCD4607_.wvu.FilterData" localSheetId="2" hidden="1">'Дневной стационар'!$A$7:$E$221</definedName>
    <definedName name="Z_04883614_6FD7_4B53_A9AB_ECFFCCCD4607_.wvu.FilterData" localSheetId="0" hidden="1">'Круглосуточный стационар'!$A$7:$D$167</definedName>
    <definedName name="Z_0BF1B18C_0CF0_44AE_B4E4_FACCD28AA6F3_.wvu.FilterData" localSheetId="1" hidden="1">ВМП!$A$7:$E$25</definedName>
    <definedName name="Z_0BF1B18C_0CF0_44AE_B4E4_FACCD28AA6F3_.wvu.FilterData" localSheetId="2" hidden="1">'Дневной стационар'!$A$7:$E$221</definedName>
    <definedName name="Z_0BF1B18C_0CF0_44AE_B4E4_FACCD28AA6F3_.wvu.FilterData" localSheetId="0" hidden="1">'Круглосуточный стационар'!$A$7:$D$167</definedName>
    <definedName name="Z_28181EE5_E0C5_498E_80DF_92EB04736628_.wvu.FilterData" localSheetId="2" hidden="1">'Дневной стационар'!$A$7:$E$7</definedName>
    <definedName name="Z_34F4691A_1637_4C24_92B6_D3689123185D_.wvu.FilterData" localSheetId="2" hidden="1">'Дневной стационар'!$A$7:$E$7</definedName>
    <definedName name="Z_34F4691A_1637_4C24_92B6_D3689123185D_.wvu.FilterData" localSheetId="0" hidden="1">'Круглосуточный стационар'!$A$7:$D$7</definedName>
    <definedName name="Z_351E3F32_BA9C_4F5B_A0E2_C5A2ABD0376B_.wvu.FilterData" localSheetId="0" hidden="1">'Круглосуточный стационар'!$A$7:$D$7</definedName>
    <definedName name="Z_3A6C13AC_4E0F_4940_90BB_A3520E545274_.wvu.FilterData" localSheetId="1" hidden="1">ВМП!$A$7:$E$25</definedName>
    <definedName name="Z_3A6C13AC_4E0F_4940_90BB_A3520E545274_.wvu.FilterData" localSheetId="2" hidden="1">'Дневной стационар'!$A$7:$E$221</definedName>
    <definedName name="Z_3A6C13AC_4E0F_4940_90BB_A3520E545274_.wvu.FilterData" localSheetId="0" hidden="1">'Круглосуточный стационар'!$A$7:$D$167</definedName>
    <definedName name="Z_3A7C223C_D1B4_4553_8B3A_2D2965BCF60A_.wvu.FilterData" localSheetId="1" hidden="1">ВМП!$A$7:$E$25</definedName>
    <definedName name="Z_3A7C223C_D1B4_4553_8B3A_2D2965BCF60A_.wvu.FilterData" localSheetId="2" hidden="1">'Дневной стационар'!$A$7:$E$221</definedName>
    <definedName name="Z_3A7C223C_D1B4_4553_8B3A_2D2965BCF60A_.wvu.FilterData" localSheetId="0" hidden="1">'Круглосуточный стационар'!$A$7:$D$167</definedName>
    <definedName name="Z_51BC30E2_795E_4E95_B204_818A83D6F970_.wvu.FilterData" localSheetId="1" hidden="1">ВМП!$A$7:$E$25</definedName>
    <definedName name="Z_51BC30E2_795E_4E95_B204_818A83D6F970_.wvu.FilterData" localSheetId="2" hidden="1">'Дневной стационар'!$A$7:$E$221</definedName>
    <definedName name="Z_51BC30E2_795E_4E95_B204_818A83D6F970_.wvu.FilterData" localSheetId="0" hidden="1">'Круглосуточный стационар'!$A$7:$D$7</definedName>
    <definedName name="Z_5208700B_9BF7_4586_8B7B_D86A6EF79A72_.wvu.FilterData" localSheetId="1" hidden="1">ВМП!$A$5:$E$24</definedName>
    <definedName name="Z_5208700B_9BF7_4586_8B7B_D86A6EF79A72_.wvu.FilterData" localSheetId="2" hidden="1">'Дневной стационар'!$A$7:$E$220</definedName>
    <definedName name="Z_68898C38_DB84_431F_B7FB_805ACAD16248_.wvu.FilterData" localSheetId="1" hidden="1">ВМП!$A$7:$E$25</definedName>
    <definedName name="Z_68898C38_DB84_431F_B7FB_805ACAD16248_.wvu.FilterData" localSheetId="2" hidden="1">'Дневной стационар'!$A$7:$E$221</definedName>
    <definedName name="Z_68898C38_DB84_431F_B7FB_805ACAD16248_.wvu.FilterData" localSheetId="0" hidden="1">'Круглосуточный стационар'!$A$7:$D$167</definedName>
    <definedName name="Z_6924C9E4_8B1E_478E_B761_4499919451ED_.wvu.FilterData" localSheetId="1" hidden="1">ВМП!$A$7:$E$25</definedName>
    <definedName name="Z_6924C9E4_8B1E_478E_B761_4499919451ED_.wvu.FilterData" localSheetId="2" hidden="1">'Дневной стационар'!$A$7:$E$221</definedName>
    <definedName name="Z_6924C9E4_8B1E_478E_B761_4499919451ED_.wvu.FilterData" localSheetId="0" hidden="1">'Круглосуточный стационар'!$A$7:$D$7</definedName>
    <definedName name="Z_73FB4389_870D_4631_BB77_E7C48C680E07_.wvu.FilterData" localSheetId="1" hidden="1">ВМП!$A$7:$E$7</definedName>
    <definedName name="Z_73FB4389_870D_4631_BB77_E7C48C680E07_.wvu.FilterData" localSheetId="2" hidden="1">'Дневной стационар'!$A$7:$E$7</definedName>
    <definedName name="Z_73FB4389_870D_4631_BB77_E7C48C680E07_.wvu.FilterData" localSheetId="0" hidden="1">'Круглосуточный стационар'!$A$7:$D$7</definedName>
    <definedName name="Z_82794A64_EED8_4581_AB09_6FED6AAA894B_.wvu.FilterData" localSheetId="1" hidden="1">ВМП!$A$7:$E$7</definedName>
    <definedName name="Z_8777C987_C1B9_4C05_BD1A_63370C121BEE_.wvu.FilterData" localSheetId="1" hidden="1">ВМП!$A$7:$E$7</definedName>
    <definedName name="Z_8777C987_C1B9_4C05_BD1A_63370C121BEE_.wvu.FilterData" localSheetId="2" hidden="1">'Дневной стационар'!$A$7:$E$7</definedName>
    <definedName name="Z_8777C987_C1B9_4C05_BD1A_63370C121BEE_.wvu.FilterData" localSheetId="0" hidden="1">'Круглосуточный стационар'!$A$7:$D$7</definedName>
    <definedName name="Z_A069EFE6_F60F_4656_938E_0D1C8A51EB5E_.wvu.FilterData" localSheetId="2" hidden="1">'Дневной стационар'!$A$7:$E$7</definedName>
    <definedName name="Z_A51C287D_C985_4571_8016_2795F3EA6E16_.wvu.FilterData" localSheetId="2" hidden="1">'Дневной стационар'!$A$7:$E$7</definedName>
    <definedName name="Z_A6498991_3F88_4659_908C_674017F9B15B_.wvu.FilterData" localSheetId="0" hidden="1">'Круглосуточный стационар'!$A$7:$D$7</definedName>
    <definedName name="Z_A98FAF14_541F_4F63_9A11_5D5E3718CCE1_.wvu.FilterData" localSheetId="1" hidden="1">ВМП!$A$7:$E$25</definedName>
    <definedName name="Z_A98FAF14_541F_4F63_9A11_5D5E3718CCE1_.wvu.FilterData" localSheetId="2" hidden="1">'Дневной стационар'!$A$7:$E$221</definedName>
    <definedName name="Z_A98FAF14_541F_4F63_9A11_5D5E3718CCE1_.wvu.FilterData" localSheetId="0" hidden="1">'Круглосуточный стационар'!$A$7:$D$167</definedName>
    <definedName name="Z_ADA1942D_2B80_449A_BA1B_BABFF47EB7B5_.wvu.FilterData" localSheetId="2" hidden="1">'Дневной стационар'!$A$7:$E$7</definedName>
    <definedName name="Z_AE1BA67E_6559_4DC6_8737_C3127296BA9C_.wvu.FilterData" localSheetId="1" hidden="1">ВМП!$A$7:$E$7</definedName>
    <definedName name="Z_AE1BA67E_6559_4DC6_8737_C3127296BA9C_.wvu.FilterData" localSheetId="2" hidden="1">'Дневной стационар'!$A$7:$E$7</definedName>
    <definedName name="Z_AE1BA67E_6559_4DC6_8737_C3127296BA9C_.wvu.FilterData" localSheetId="0" hidden="1">'Круглосуточный стационар'!$A$7:$D$7</definedName>
    <definedName name="Z_B464BFEF_746B_4CF8_BD65_531E80E6EE14_.wvu.FilterData" localSheetId="1" hidden="1">ВМП!$A$7:$E$25</definedName>
    <definedName name="Z_B464BFEF_746B_4CF8_BD65_531E80E6EE14_.wvu.FilterData" localSheetId="2" hidden="1">'Дневной стационар'!$A$7:$E$221</definedName>
    <definedName name="Z_B464BFEF_746B_4CF8_BD65_531E80E6EE14_.wvu.FilterData" localSheetId="0" hidden="1">'Круглосуточный стационар'!$A$7:$D$167</definedName>
    <definedName name="Z_DC5F69B3_87F1_4C8A_A0A1_9981906C47CE_.wvu.FilterData" localSheetId="1" hidden="1">ВМП!$A$7:$E$25</definedName>
    <definedName name="Z_DC5F69B3_87F1_4C8A_A0A1_9981906C47CE_.wvu.FilterData" localSheetId="2" hidden="1">'Дневной стационар'!$A$7:$E$221</definedName>
    <definedName name="Z_DC5F69B3_87F1_4C8A_A0A1_9981906C47CE_.wvu.FilterData" localSheetId="0" hidden="1">'Круглосуточный стационар'!$A$7:$D$167</definedName>
    <definedName name="Z_F8D4B7E4_4637_40BD_82B2_D197CCE19299_.wvu.FilterData" localSheetId="2" hidden="1">'Дневной стационар'!$A$7:$E$7</definedName>
    <definedName name="Z_FE55F879_F83D_417D_8228_94137648C724_.wvu.FilterData" localSheetId="2" hidden="1">'Дневной стационар'!$A$7:$E$7</definedName>
    <definedName name="б" localSheetId="1">#REF!</definedName>
    <definedName name="б" localSheetId="4">#REF!</definedName>
    <definedName name="б" localSheetId="2">#REF!</definedName>
    <definedName name="б" localSheetId="0">#REF!</definedName>
    <definedName name="б" localSheetId="8">#REF!</definedName>
    <definedName name="б" localSheetId="7">#REF!</definedName>
    <definedName name="б" localSheetId="6">#REF!</definedName>
    <definedName name="б" localSheetId="3">#REF!</definedName>
    <definedName name="б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 localSheetId="8">#REF!</definedName>
    <definedName name="_xlnm.Database" localSheetId="7">#REF!</definedName>
    <definedName name="_xlnm.Database" localSheetId="6">#REF!</definedName>
    <definedName name="_xlnm.Database" localSheetId="3">#REF!</definedName>
    <definedName name="_xlnm.Database">#REF!</definedName>
    <definedName name="вмп" localSheetId="1">#REF!</definedName>
    <definedName name="вмп" localSheetId="4">#REF!</definedName>
    <definedName name="вмп" localSheetId="2">#REF!</definedName>
    <definedName name="вмп" localSheetId="0">#REF!</definedName>
    <definedName name="вмп" localSheetId="8">#REF!</definedName>
    <definedName name="вмп" localSheetId="7">#REF!</definedName>
    <definedName name="вмп" localSheetId="6">#REF!</definedName>
    <definedName name="вмп" localSheetId="3">#REF!</definedName>
    <definedName name="вмп">#REF!</definedName>
    <definedName name="Зап">#N/A</definedName>
    <definedName name="Запрос11">#N/A</definedName>
    <definedName name="Запрос8">#N/A</definedName>
    <definedName name="запрс9" localSheetId="1">#REF!</definedName>
    <definedName name="запрс9" localSheetId="4">#REF!</definedName>
    <definedName name="запрс9" localSheetId="2">#REF!</definedName>
    <definedName name="запрс9" localSheetId="0">#REF!</definedName>
    <definedName name="запрс9" localSheetId="8">#REF!</definedName>
    <definedName name="запрс9" localSheetId="7">#REF!</definedName>
    <definedName name="запрс9" localSheetId="6">#REF!</definedName>
    <definedName name="запрс9" localSheetId="3">#REF!</definedName>
    <definedName name="запрс9">#REF!</definedName>
    <definedName name="комиссия" localSheetId="1">фин+объемы [1]АПП!$A$5:$AU$10418</definedName>
    <definedName name="комиссия" localSheetId="4">фин+объемы [1]АПП!$A$5:$AU$10418</definedName>
    <definedName name="комиссия" localSheetId="2">фин+объемы [1]АПП!$A$5:$AU$10418</definedName>
    <definedName name="комиссия" localSheetId="0">фин+объемы [1]АПП!$A$5:$AU$10418</definedName>
    <definedName name="комиссия" localSheetId="8">фин+объемы [1]АПП!$A$5:$AU$10418</definedName>
    <definedName name="комиссия" localSheetId="7">фин+объемы [1]АПП!$A$5:$AU$10418</definedName>
    <definedName name="комиссия" localSheetId="6">фин+объемы [1]АПП!$A$5:$AU$10418</definedName>
    <definedName name="комиссия" localSheetId="3">фин+объемы [1]АПП!$A$5:$AU$10418</definedName>
    <definedName name="комиссия">фин+объемы [1]АПП!$A$5:$AU$10418</definedName>
    <definedName name="л" localSheetId="1">#REF!</definedName>
    <definedName name="л" localSheetId="4">#REF!</definedName>
    <definedName name="л" localSheetId="2">#REF!</definedName>
    <definedName name="л" localSheetId="0">#REF!</definedName>
    <definedName name="л" localSheetId="8">#REF!</definedName>
    <definedName name="л" localSheetId="7">#REF!</definedName>
    <definedName name="л" localSheetId="6">#REF!</definedName>
    <definedName name="л" localSheetId="3">#REF!</definedName>
    <definedName name="л">#REF!</definedName>
    <definedName name="пррр">#N/A</definedName>
    <definedName name="р" localSheetId="1">#REF!</definedName>
    <definedName name="р" localSheetId="4">#REF!</definedName>
    <definedName name="р" localSheetId="2">#REF!</definedName>
    <definedName name="р" localSheetId="0">#REF!</definedName>
    <definedName name="р" localSheetId="8">#REF!</definedName>
    <definedName name="р" localSheetId="7">#REF!</definedName>
    <definedName name="р" localSheetId="6">#REF!</definedName>
    <definedName name="р" localSheetId="3">#REF!</definedName>
    <definedName name="р">#REF!</definedName>
    <definedName name="справочник_МО_2015" localSheetId="1">#REF!</definedName>
    <definedName name="справочник_МО_2015" localSheetId="4">#REF!</definedName>
    <definedName name="справочник_МО_2015" localSheetId="2">#REF!</definedName>
    <definedName name="справочник_МО_2015" localSheetId="0">#REF!</definedName>
    <definedName name="справочник_МО_2015" localSheetId="8">#REF!</definedName>
    <definedName name="справочник_МО_2015" localSheetId="7">#REF!</definedName>
    <definedName name="справочник_МО_2015" localSheetId="6">#REF!</definedName>
    <definedName name="справочник_МО_2015" localSheetId="3">#REF!</definedName>
    <definedName name="справочник_МО_2015">#REF!</definedName>
    <definedName name="т" localSheetId="1">#REF!</definedName>
    <definedName name="т" localSheetId="2">#REF!</definedName>
    <definedName name="т" localSheetId="0">#REF!</definedName>
    <definedName name="т" localSheetId="8">#REF!</definedName>
    <definedName name="т" localSheetId="7">#REF!</definedName>
    <definedName name="т" localSheetId="6">#REF!</definedName>
    <definedName name="т">#REF!</definedName>
    <definedName name="тан" localSheetId="1">#REF!</definedName>
    <definedName name="тан" localSheetId="2">#REF!</definedName>
    <definedName name="тан" localSheetId="0">#REF!</definedName>
    <definedName name="тан" localSheetId="8">#REF!</definedName>
    <definedName name="тан" localSheetId="7">#REF!</definedName>
    <definedName name="тан" localSheetId="6">#REF!</definedName>
    <definedName name="тан">#REF!</definedName>
    <definedName name="цццц">#N/A</definedName>
    <definedName name="щщщ" localSheetId="1">#REF!</definedName>
    <definedName name="щщщ" localSheetId="4">#REF!</definedName>
    <definedName name="щщщ" localSheetId="2">#REF!</definedName>
    <definedName name="щщщ" localSheetId="0">#REF!</definedName>
    <definedName name="щщщ" localSheetId="8">#REF!</definedName>
    <definedName name="щщщ" localSheetId="7">#REF!</definedName>
    <definedName name="щщщ" localSheetId="6">#REF!</definedName>
    <definedName name="щщщ" localSheetId="3">#REF!</definedName>
    <definedName name="щщщ">#REF!</definedName>
    <definedName name="ЭЭЭ" localSheetId="1">#REF!</definedName>
    <definedName name="ЭЭЭ" localSheetId="4">#REF!</definedName>
    <definedName name="ЭЭЭ" localSheetId="2">#REF!</definedName>
    <definedName name="ЭЭЭ" localSheetId="0">#REF!</definedName>
    <definedName name="ЭЭЭ" localSheetId="8">#REF!</definedName>
    <definedName name="ЭЭЭ" localSheetId="7">#REF!</definedName>
    <definedName name="ЭЭЭ" localSheetId="6">#REF!</definedName>
    <definedName name="ЭЭЭ" localSheetId="3">#REF!</definedName>
    <definedName name="ЭЭ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5" l="1"/>
  <c r="G13" i="15"/>
  <c r="H13" i="15"/>
  <c r="I13" i="15"/>
  <c r="J13" i="15"/>
  <c r="K13" i="15"/>
  <c r="E13" i="15"/>
  <c r="M142" i="14"/>
  <c r="N142" i="14"/>
  <c r="O142" i="14"/>
  <c r="P142" i="14"/>
  <c r="Q142" i="14"/>
  <c r="S142" i="14"/>
  <c r="T142" i="14"/>
  <c r="U142" i="14"/>
  <c r="V142" i="14"/>
  <c r="W142" i="14"/>
  <c r="Y142" i="14"/>
  <c r="Z142" i="14"/>
  <c r="AA142" i="14"/>
  <c r="AB142" i="14"/>
  <c r="AC142" i="14"/>
  <c r="AE142" i="14"/>
  <c r="AF142" i="14"/>
  <c r="AG142" i="14"/>
  <c r="AH142" i="14"/>
  <c r="AI142" i="14"/>
  <c r="AK142" i="14"/>
  <c r="AL142" i="14"/>
  <c r="AM142" i="14"/>
  <c r="AN142" i="14"/>
  <c r="AO142" i="14"/>
  <c r="AQ142" i="14"/>
  <c r="AR142" i="14"/>
  <c r="AS142" i="14"/>
  <c r="AT142" i="14"/>
  <c r="AU142" i="14"/>
  <c r="AW142" i="14"/>
  <c r="AX142" i="14"/>
  <c r="AY142" i="14"/>
  <c r="AZ142" i="14"/>
  <c r="BA142" i="14"/>
  <c r="AV141" i="14"/>
  <c r="AV140" i="14"/>
  <c r="AV139" i="14"/>
  <c r="AV138" i="14"/>
  <c r="AV137" i="14"/>
  <c r="AP141" i="14"/>
  <c r="AP140" i="14"/>
  <c r="AP139" i="14"/>
  <c r="AP138" i="14"/>
  <c r="AP137" i="14"/>
  <c r="AJ141" i="14"/>
  <c r="AJ140" i="14"/>
  <c r="AJ139" i="14"/>
  <c r="AJ138" i="14"/>
  <c r="AJ137" i="14"/>
  <c r="AD141" i="14"/>
  <c r="AD140" i="14"/>
  <c r="AD139" i="14"/>
  <c r="AD138" i="14"/>
  <c r="AD137" i="14"/>
  <c r="X141" i="14"/>
  <c r="X140" i="14"/>
  <c r="X139" i="14"/>
  <c r="X138" i="14"/>
  <c r="X137" i="14"/>
  <c r="R141" i="14"/>
  <c r="R140" i="14"/>
  <c r="R139" i="14"/>
  <c r="R138" i="14"/>
  <c r="R137" i="14"/>
  <c r="L141" i="14"/>
  <c r="L140" i="14"/>
  <c r="L139" i="14"/>
  <c r="L138" i="14"/>
  <c r="L137" i="14"/>
  <c r="J142" i="14"/>
  <c r="H142" i="14"/>
  <c r="G142" i="14"/>
  <c r="F142" i="14"/>
  <c r="E142" i="14"/>
  <c r="AA118" i="4"/>
  <c r="U118" i="4"/>
  <c r="O118" i="4"/>
  <c r="I118" i="4"/>
  <c r="F119" i="4"/>
  <c r="G119" i="4"/>
  <c r="H119" i="4"/>
  <c r="J119" i="4"/>
  <c r="K119" i="4"/>
  <c r="L119" i="4"/>
  <c r="M119" i="4"/>
  <c r="N119" i="4"/>
  <c r="P119" i="4"/>
  <c r="Q119" i="4"/>
  <c r="R119" i="4"/>
  <c r="S119" i="4"/>
  <c r="T119" i="4"/>
  <c r="V119" i="4"/>
  <c r="W119" i="4"/>
  <c r="X119" i="4"/>
  <c r="Y119" i="4"/>
  <c r="Z119" i="4"/>
  <c r="AB119" i="4"/>
  <c r="AC119" i="4"/>
  <c r="AD119" i="4"/>
  <c r="AE119" i="4"/>
  <c r="AF119" i="4"/>
  <c r="E119" i="4"/>
  <c r="E306" i="17"/>
  <c r="F306" i="17"/>
  <c r="G306" i="17"/>
  <c r="H306" i="17"/>
  <c r="I306" i="17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27" i="17"/>
  <c r="AH28" i="17"/>
  <c r="AH29" i="17"/>
  <c r="AH30" i="17"/>
  <c r="AH31" i="17"/>
  <c r="AH32" i="17"/>
  <c r="AH33" i="17"/>
  <c r="AH34" i="17"/>
  <c r="AH35" i="17"/>
  <c r="AH36" i="17"/>
  <c r="AH37" i="17"/>
  <c r="AH38" i="17"/>
  <c r="AH39" i="17"/>
  <c r="AH40" i="17"/>
  <c r="AH41" i="17"/>
  <c r="AH42" i="17"/>
  <c r="AH43" i="17"/>
  <c r="AH44" i="17"/>
  <c r="AH45" i="17"/>
  <c r="AH46" i="17"/>
  <c r="AH47" i="17"/>
  <c r="AH48" i="17"/>
  <c r="AH49" i="17"/>
  <c r="AH50" i="17"/>
  <c r="AH51" i="17"/>
  <c r="AH52" i="17"/>
  <c r="AH53" i="17"/>
  <c r="AH54" i="17"/>
  <c r="AH55" i="17"/>
  <c r="AH56" i="17"/>
  <c r="AH57" i="17"/>
  <c r="AH58" i="17"/>
  <c r="AH59" i="17"/>
  <c r="AH60" i="17"/>
  <c r="AH61" i="17"/>
  <c r="AH62" i="17"/>
  <c r="AH63" i="17"/>
  <c r="AH64" i="17"/>
  <c r="AH65" i="17"/>
  <c r="AH66" i="17"/>
  <c r="AH67" i="17"/>
  <c r="AH68" i="17"/>
  <c r="AH69" i="17"/>
  <c r="AH70" i="17"/>
  <c r="AH71" i="17"/>
  <c r="AH72" i="17"/>
  <c r="AH73" i="17"/>
  <c r="AH74" i="17"/>
  <c r="AH75" i="17"/>
  <c r="AH76" i="17"/>
  <c r="AH77" i="17"/>
  <c r="AH78" i="17"/>
  <c r="AH79" i="17"/>
  <c r="AH80" i="17"/>
  <c r="AH81" i="17"/>
  <c r="AH82" i="17"/>
  <c r="AH83" i="17"/>
  <c r="AH84" i="17"/>
  <c r="AH85" i="17"/>
  <c r="AH86" i="17"/>
  <c r="AH87" i="17"/>
  <c r="AH88" i="17"/>
  <c r="AH89" i="17"/>
  <c r="AH90" i="17"/>
  <c r="AH91" i="17"/>
  <c r="AH92" i="17"/>
  <c r="AH93" i="17"/>
  <c r="AH94" i="17"/>
  <c r="AH95" i="17"/>
  <c r="AH96" i="17"/>
  <c r="AH97" i="17"/>
  <c r="AH98" i="17"/>
  <c r="AH99" i="17"/>
  <c r="AH100" i="17"/>
  <c r="AH101" i="17"/>
  <c r="AH102" i="17"/>
  <c r="AH103" i="17"/>
  <c r="AH104" i="17"/>
  <c r="AH105" i="17"/>
  <c r="AH106" i="17"/>
  <c r="AH107" i="17"/>
  <c r="AH108" i="17"/>
  <c r="AH109" i="17"/>
  <c r="AH110" i="17"/>
  <c r="AH111" i="17"/>
  <c r="AH112" i="17"/>
  <c r="AH113" i="17"/>
  <c r="AH114" i="17"/>
  <c r="AH115" i="17"/>
  <c r="AH116" i="17"/>
  <c r="AH117" i="17"/>
  <c r="AH118" i="17"/>
  <c r="AH119" i="17"/>
  <c r="AH120" i="17"/>
  <c r="AH121" i="17"/>
  <c r="AH122" i="17"/>
  <c r="AH123" i="17"/>
  <c r="AH124" i="17"/>
  <c r="AH125" i="17"/>
  <c r="AH126" i="17"/>
  <c r="AH127" i="17"/>
  <c r="AH128" i="17"/>
  <c r="AH129" i="17"/>
  <c r="AH130" i="17"/>
  <c r="AH131" i="17"/>
  <c r="AH132" i="17"/>
  <c r="AH133" i="17"/>
  <c r="AH134" i="17"/>
  <c r="AH135" i="17"/>
  <c r="AH136" i="17"/>
  <c r="AH137" i="17"/>
  <c r="AH138" i="17"/>
  <c r="AH139" i="17"/>
  <c r="AH140" i="17"/>
  <c r="AH141" i="17"/>
  <c r="AH142" i="17"/>
  <c r="AH143" i="17"/>
  <c r="AH144" i="17"/>
  <c r="AH145" i="17"/>
  <c r="AH146" i="17"/>
  <c r="AH147" i="17"/>
  <c r="AH148" i="17"/>
  <c r="AH149" i="17"/>
  <c r="AH150" i="17"/>
  <c r="AH151" i="17"/>
  <c r="AH152" i="17"/>
  <c r="AH153" i="17"/>
  <c r="AH154" i="17"/>
  <c r="AH155" i="17"/>
  <c r="AH156" i="17"/>
  <c r="AH157" i="17"/>
  <c r="AH158" i="17"/>
  <c r="AH159" i="17"/>
  <c r="AH160" i="17"/>
  <c r="AH161" i="17"/>
  <c r="AH162" i="17"/>
  <c r="AH163" i="17"/>
  <c r="AH164" i="17"/>
  <c r="AH165" i="17"/>
  <c r="AH166" i="17"/>
  <c r="AH167" i="17"/>
  <c r="AH168" i="17"/>
  <c r="AH169" i="17"/>
  <c r="AH170" i="17"/>
  <c r="AH171" i="17"/>
  <c r="AH172" i="17"/>
  <c r="AH173" i="17"/>
  <c r="AH174" i="17"/>
  <c r="AH175" i="17"/>
  <c r="AH176" i="17"/>
  <c r="AH177" i="17"/>
  <c r="AH178" i="17"/>
  <c r="AH179" i="17"/>
  <c r="AH180" i="17"/>
  <c r="AH181" i="17"/>
  <c r="AH182" i="17"/>
  <c r="AH183" i="17"/>
  <c r="AH184" i="17"/>
  <c r="AH185" i="17"/>
  <c r="AH186" i="17"/>
  <c r="AH187" i="17"/>
  <c r="AH188" i="17"/>
  <c r="AH189" i="17"/>
  <c r="AH190" i="17"/>
  <c r="AH191" i="17"/>
  <c r="AH192" i="17"/>
  <c r="AH193" i="17"/>
  <c r="AH194" i="17"/>
  <c r="AH195" i="17"/>
  <c r="AH196" i="17"/>
  <c r="AH197" i="17"/>
  <c r="AH198" i="17"/>
  <c r="AH199" i="17"/>
  <c r="AH200" i="17"/>
  <c r="AH201" i="17"/>
  <c r="AH202" i="17"/>
  <c r="AH203" i="17"/>
  <c r="AH204" i="17"/>
  <c r="AH205" i="17"/>
  <c r="AH206" i="17"/>
  <c r="AH207" i="17"/>
  <c r="AH208" i="17"/>
  <c r="AH209" i="17"/>
  <c r="AH210" i="17"/>
  <c r="AH211" i="17"/>
  <c r="AH212" i="17"/>
  <c r="AH213" i="17"/>
  <c r="AH214" i="17"/>
  <c r="AH215" i="17"/>
  <c r="AH216" i="17"/>
  <c r="AH217" i="17"/>
  <c r="AH218" i="17"/>
  <c r="AH219" i="17"/>
  <c r="AH220" i="17"/>
  <c r="AH221" i="17"/>
  <c r="AH222" i="17"/>
  <c r="AH223" i="17"/>
  <c r="AH224" i="17"/>
  <c r="AH225" i="17"/>
  <c r="AH226" i="17"/>
  <c r="AH227" i="17"/>
  <c r="AH228" i="17"/>
  <c r="AH229" i="17"/>
  <c r="AH230" i="17"/>
  <c r="AH231" i="17"/>
  <c r="AH232" i="17"/>
  <c r="AH233" i="17"/>
  <c r="AH234" i="17"/>
  <c r="AH235" i="17"/>
  <c r="AH236" i="17"/>
  <c r="AH237" i="17"/>
  <c r="AH238" i="17"/>
  <c r="AH239" i="17"/>
  <c r="AH240" i="17"/>
  <c r="AH241" i="17"/>
  <c r="AH242" i="17"/>
  <c r="AH243" i="17"/>
  <c r="AH244" i="17"/>
  <c r="AH245" i="17"/>
  <c r="AH246" i="17"/>
  <c r="AH247" i="17"/>
  <c r="AH248" i="17"/>
  <c r="AH249" i="17"/>
  <c r="AH250" i="17"/>
  <c r="AH251" i="17"/>
  <c r="AH252" i="17"/>
  <c r="AH253" i="17"/>
  <c r="AH254" i="17"/>
  <c r="AH255" i="17"/>
  <c r="AH256" i="17"/>
  <c r="AH257" i="17"/>
  <c r="AH258" i="17"/>
  <c r="AH259" i="17"/>
  <c r="AH260" i="17"/>
  <c r="AH261" i="17"/>
  <c r="AH262" i="17"/>
  <c r="AH263" i="17"/>
  <c r="AH264" i="17"/>
  <c r="AH265" i="17"/>
  <c r="AH266" i="17"/>
  <c r="AH267" i="17"/>
  <c r="AH268" i="17"/>
  <c r="AH269" i="17"/>
  <c r="AH270" i="17"/>
  <c r="AH271" i="17"/>
  <c r="AH272" i="17"/>
  <c r="AH273" i="17"/>
  <c r="AH274" i="17"/>
  <c r="AH275" i="17"/>
  <c r="AH276" i="17"/>
  <c r="AH277" i="17"/>
  <c r="AH278" i="17"/>
  <c r="AH279" i="17"/>
  <c r="AH280" i="17"/>
  <c r="AH281" i="17"/>
  <c r="AH282" i="17"/>
  <c r="AH283" i="17"/>
  <c r="AH284" i="17"/>
  <c r="AH285" i="17"/>
  <c r="AH286" i="17"/>
  <c r="AH287" i="17"/>
  <c r="AH288" i="17"/>
  <c r="AH289" i="17"/>
  <c r="AH290" i="17"/>
  <c r="AH291" i="17"/>
  <c r="AH292" i="17"/>
  <c r="AH293" i="17"/>
  <c r="AH294" i="17"/>
  <c r="AH295" i="17"/>
  <c r="AH296" i="17"/>
  <c r="AH297" i="17"/>
  <c r="AH298" i="17"/>
  <c r="AH299" i="17"/>
  <c r="AH300" i="17"/>
  <c r="AH301" i="17"/>
  <c r="AH302" i="17"/>
  <c r="AH303" i="17"/>
  <c r="AH304" i="17"/>
  <c r="AH305" i="17"/>
  <c r="AH9" i="17"/>
  <c r="AB10" i="17"/>
  <c r="AB11" i="17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AB59" i="17"/>
  <c r="AB60" i="17"/>
  <c r="AB61" i="17"/>
  <c r="AB62" i="17"/>
  <c r="AB63" i="17"/>
  <c r="AB64" i="17"/>
  <c r="AB65" i="17"/>
  <c r="AB66" i="17"/>
  <c r="AB67" i="17"/>
  <c r="AB68" i="17"/>
  <c r="AB69" i="17"/>
  <c r="AB70" i="17"/>
  <c r="AB71" i="17"/>
  <c r="AB72" i="17"/>
  <c r="AB73" i="17"/>
  <c r="AB74" i="17"/>
  <c r="AB75" i="17"/>
  <c r="AB76" i="17"/>
  <c r="AB77" i="17"/>
  <c r="AB78" i="17"/>
  <c r="AB79" i="17"/>
  <c r="AB80" i="17"/>
  <c r="AB81" i="17"/>
  <c r="AB82" i="17"/>
  <c r="AB83" i="17"/>
  <c r="AB84" i="17"/>
  <c r="AB85" i="17"/>
  <c r="AB86" i="17"/>
  <c r="AB87" i="17"/>
  <c r="AB88" i="17"/>
  <c r="AB89" i="17"/>
  <c r="AB90" i="17"/>
  <c r="AB91" i="17"/>
  <c r="AB92" i="17"/>
  <c r="AB93" i="17"/>
  <c r="AB94" i="17"/>
  <c r="AB95" i="17"/>
  <c r="AB96" i="17"/>
  <c r="AB97" i="17"/>
  <c r="AB98" i="17"/>
  <c r="AB99" i="17"/>
  <c r="AB100" i="17"/>
  <c r="AB101" i="17"/>
  <c r="AB102" i="17"/>
  <c r="AB103" i="17"/>
  <c r="AB104" i="17"/>
  <c r="AB105" i="17"/>
  <c r="AB106" i="17"/>
  <c r="AB107" i="17"/>
  <c r="AB108" i="17"/>
  <c r="AB109" i="17"/>
  <c r="AB110" i="17"/>
  <c r="AB111" i="17"/>
  <c r="AB112" i="17"/>
  <c r="AB113" i="17"/>
  <c r="AB114" i="17"/>
  <c r="AB115" i="17"/>
  <c r="AB116" i="17"/>
  <c r="AB117" i="17"/>
  <c r="AB118" i="17"/>
  <c r="AB119" i="17"/>
  <c r="AB120" i="17"/>
  <c r="AB121" i="17"/>
  <c r="AB122" i="17"/>
  <c r="AB123" i="17"/>
  <c r="AB124" i="17"/>
  <c r="AB125" i="17"/>
  <c r="AB126" i="17"/>
  <c r="AB127" i="17"/>
  <c r="AB128" i="17"/>
  <c r="AB129" i="17"/>
  <c r="AB130" i="17"/>
  <c r="AB131" i="17"/>
  <c r="AB132" i="17"/>
  <c r="AB133" i="17"/>
  <c r="AB134" i="17"/>
  <c r="AB135" i="17"/>
  <c r="AB136" i="17"/>
  <c r="AB137" i="17"/>
  <c r="AB138" i="17"/>
  <c r="AB139" i="17"/>
  <c r="AB140" i="17"/>
  <c r="AB141" i="17"/>
  <c r="AB142" i="17"/>
  <c r="AB143" i="17"/>
  <c r="AB144" i="17"/>
  <c r="AB145" i="17"/>
  <c r="AB146" i="17"/>
  <c r="AB147" i="17"/>
  <c r="AB148" i="17"/>
  <c r="AB149" i="17"/>
  <c r="AB150" i="17"/>
  <c r="AB151" i="17"/>
  <c r="AB152" i="17"/>
  <c r="AB153" i="17"/>
  <c r="AB154" i="17"/>
  <c r="AB155" i="17"/>
  <c r="AB156" i="17"/>
  <c r="AB157" i="17"/>
  <c r="AB158" i="17"/>
  <c r="AB159" i="17"/>
  <c r="AB160" i="17"/>
  <c r="AB161" i="17"/>
  <c r="AB162" i="17"/>
  <c r="AB163" i="17"/>
  <c r="AB164" i="17"/>
  <c r="AB165" i="17"/>
  <c r="AB166" i="17"/>
  <c r="AB167" i="17"/>
  <c r="AB168" i="17"/>
  <c r="AB169" i="17"/>
  <c r="AB170" i="17"/>
  <c r="AB171" i="17"/>
  <c r="AB172" i="17"/>
  <c r="AB173" i="17"/>
  <c r="AB174" i="17"/>
  <c r="AB175" i="17"/>
  <c r="AB176" i="17"/>
  <c r="AB177" i="17"/>
  <c r="AB178" i="17"/>
  <c r="AB179" i="17"/>
  <c r="AB180" i="17"/>
  <c r="AB181" i="17"/>
  <c r="AB182" i="17"/>
  <c r="AB183" i="17"/>
  <c r="AB184" i="17"/>
  <c r="AB185" i="17"/>
  <c r="AB186" i="17"/>
  <c r="AB187" i="17"/>
  <c r="AB188" i="17"/>
  <c r="AB189" i="17"/>
  <c r="AB190" i="17"/>
  <c r="AB191" i="17"/>
  <c r="AB192" i="17"/>
  <c r="AB193" i="17"/>
  <c r="AB194" i="17"/>
  <c r="AB195" i="17"/>
  <c r="AB196" i="17"/>
  <c r="AB197" i="17"/>
  <c r="AB198" i="17"/>
  <c r="AB199" i="17"/>
  <c r="AB200" i="17"/>
  <c r="AB201" i="17"/>
  <c r="AB202" i="17"/>
  <c r="AB203" i="17"/>
  <c r="AB204" i="17"/>
  <c r="AB205" i="17"/>
  <c r="AB206" i="17"/>
  <c r="AB207" i="17"/>
  <c r="AB208" i="17"/>
  <c r="AB209" i="17"/>
  <c r="AB210" i="17"/>
  <c r="AB211" i="17"/>
  <c r="AB212" i="17"/>
  <c r="AB213" i="17"/>
  <c r="AB214" i="17"/>
  <c r="AB215" i="17"/>
  <c r="AB216" i="17"/>
  <c r="AB217" i="17"/>
  <c r="AB218" i="17"/>
  <c r="AB219" i="17"/>
  <c r="AB220" i="17"/>
  <c r="AB221" i="17"/>
  <c r="AB222" i="17"/>
  <c r="AB223" i="17"/>
  <c r="AB224" i="17"/>
  <c r="AB225" i="17"/>
  <c r="AB226" i="17"/>
  <c r="AB227" i="17"/>
  <c r="AB228" i="17"/>
  <c r="AB229" i="17"/>
  <c r="AB230" i="17"/>
  <c r="AB231" i="17"/>
  <c r="AB232" i="17"/>
  <c r="AB233" i="17"/>
  <c r="AB234" i="17"/>
  <c r="AB235" i="17"/>
  <c r="AB236" i="17"/>
  <c r="AB237" i="17"/>
  <c r="AB238" i="17"/>
  <c r="AB239" i="17"/>
  <c r="AB240" i="17"/>
  <c r="AB241" i="17"/>
  <c r="AB242" i="17"/>
  <c r="AB243" i="17"/>
  <c r="AB244" i="17"/>
  <c r="AB245" i="17"/>
  <c r="AB246" i="17"/>
  <c r="AB247" i="17"/>
  <c r="AB248" i="17"/>
  <c r="AB249" i="17"/>
  <c r="AB250" i="17"/>
  <c r="AB251" i="17"/>
  <c r="AB252" i="17"/>
  <c r="AB253" i="17"/>
  <c r="AB254" i="17"/>
  <c r="AB255" i="17"/>
  <c r="AB256" i="17"/>
  <c r="AB257" i="17"/>
  <c r="AB258" i="17"/>
  <c r="AB259" i="17"/>
  <c r="AB260" i="17"/>
  <c r="AB261" i="17"/>
  <c r="AB262" i="17"/>
  <c r="AB263" i="17"/>
  <c r="AB264" i="17"/>
  <c r="AB265" i="17"/>
  <c r="AB266" i="17"/>
  <c r="AB267" i="17"/>
  <c r="AB268" i="17"/>
  <c r="AB269" i="17"/>
  <c r="AB270" i="17"/>
  <c r="AB271" i="17"/>
  <c r="AB272" i="17"/>
  <c r="AB273" i="17"/>
  <c r="AB274" i="17"/>
  <c r="AB275" i="17"/>
  <c r="AB276" i="17"/>
  <c r="AB277" i="17"/>
  <c r="AB278" i="17"/>
  <c r="AB279" i="17"/>
  <c r="AB280" i="17"/>
  <c r="AB281" i="17"/>
  <c r="AB282" i="17"/>
  <c r="AB283" i="17"/>
  <c r="AB284" i="17"/>
  <c r="AB285" i="17"/>
  <c r="AB286" i="17"/>
  <c r="AB287" i="17"/>
  <c r="AB288" i="17"/>
  <c r="AB289" i="17"/>
  <c r="AB290" i="17"/>
  <c r="AB291" i="17"/>
  <c r="AB292" i="17"/>
  <c r="AB293" i="17"/>
  <c r="AB294" i="17"/>
  <c r="AB295" i="17"/>
  <c r="AB296" i="17"/>
  <c r="AB297" i="17"/>
  <c r="AB298" i="17"/>
  <c r="AB299" i="17"/>
  <c r="AB300" i="17"/>
  <c r="AB301" i="17"/>
  <c r="AB302" i="17"/>
  <c r="AB303" i="17"/>
  <c r="AB304" i="17"/>
  <c r="AB305" i="17"/>
  <c r="AB9" i="17"/>
  <c r="V10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1" i="17"/>
  <c r="V82" i="17"/>
  <c r="V83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119" i="17"/>
  <c r="V120" i="17"/>
  <c r="V121" i="17"/>
  <c r="V122" i="17"/>
  <c r="V123" i="17"/>
  <c r="V124" i="17"/>
  <c r="V125" i="17"/>
  <c r="V126" i="17"/>
  <c r="V127" i="17"/>
  <c r="V128" i="17"/>
  <c r="V129" i="17"/>
  <c r="V130" i="17"/>
  <c r="V131" i="17"/>
  <c r="V132" i="17"/>
  <c r="V133" i="17"/>
  <c r="V134" i="17"/>
  <c r="V135" i="17"/>
  <c r="V136" i="17"/>
  <c r="V137" i="17"/>
  <c r="V138" i="17"/>
  <c r="V139" i="17"/>
  <c r="V140" i="17"/>
  <c r="V141" i="17"/>
  <c r="V142" i="17"/>
  <c r="V143" i="17"/>
  <c r="V144" i="17"/>
  <c r="V145" i="17"/>
  <c r="V146" i="17"/>
  <c r="V147" i="17"/>
  <c r="V148" i="17"/>
  <c r="V149" i="17"/>
  <c r="V150" i="17"/>
  <c r="V151" i="17"/>
  <c r="V152" i="17"/>
  <c r="V153" i="17"/>
  <c r="V154" i="17"/>
  <c r="V155" i="17"/>
  <c r="V156" i="17"/>
  <c r="V157" i="17"/>
  <c r="V158" i="17"/>
  <c r="V159" i="17"/>
  <c r="V160" i="17"/>
  <c r="V161" i="17"/>
  <c r="V162" i="17"/>
  <c r="V163" i="17"/>
  <c r="V164" i="17"/>
  <c r="V165" i="17"/>
  <c r="V166" i="17"/>
  <c r="V167" i="17"/>
  <c r="V168" i="17"/>
  <c r="V169" i="17"/>
  <c r="V170" i="17"/>
  <c r="V171" i="17"/>
  <c r="V172" i="17"/>
  <c r="V173" i="17"/>
  <c r="V174" i="17"/>
  <c r="V175" i="17"/>
  <c r="V176" i="17"/>
  <c r="V177" i="17"/>
  <c r="V178" i="17"/>
  <c r="V179" i="17"/>
  <c r="V180" i="17"/>
  <c r="V181" i="17"/>
  <c r="V182" i="17"/>
  <c r="V183" i="17"/>
  <c r="V184" i="17"/>
  <c r="V185" i="17"/>
  <c r="V186" i="17"/>
  <c r="V187" i="17"/>
  <c r="V188" i="17"/>
  <c r="V189" i="17"/>
  <c r="V190" i="17"/>
  <c r="V191" i="17"/>
  <c r="V192" i="17"/>
  <c r="V193" i="17"/>
  <c r="V194" i="17"/>
  <c r="V195" i="17"/>
  <c r="V196" i="17"/>
  <c r="V197" i="17"/>
  <c r="V198" i="17"/>
  <c r="V199" i="17"/>
  <c r="V200" i="17"/>
  <c r="V201" i="17"/>
  <c r="V202" i="17"/>
  <c r="V203" i="17"/>
  <c r="V204" i="17"/>
  <c r="V205" i="17"/>
  <c r="V206" i="17"/>
  <c r="V207" i="17"/>
  <c r="V208" i="17"/>
  <c r="V209" i="17"/>
  <c r="V210" i="17"/>
  <c r="V211" i="17"/>
  <c r="V212" i="17"/>
  <c r="V213" i="17"/>
  <c r="V214" i="17"/>
  <c r="V215" i="17"/>
  <c r="V216" i="17"/>
  <c r="V217" i="17"/>
  <c r="V218" i="17"/>
  <c r="V219" i="17"/>
  <c r="V220" i="17"/>
  <c r="V221" i="17"/>
  <c r="V222" i="17"/>
  <c r="V223" i="17"/>
  <c r="V224" i="17"/>
  <c r="V225" i="17"/>
  <c r="V226" i="17"/>
  <c r="V227" i="17"/>
  <c r="V228" i="17"/>
  <c r="V229" i="17"/>
  <c r="V230" i="17"/>
  <c r="V231" i="17"/>
  <c r="V232" i="17"/>
  <c r="V233" i="17"/>
  <c r="V234" i="17"/>
  <c r="V235" i="17"/>
  <c r="V236" i="17"/>
  <c r="V237" i="17"/>
  <c r="V238" i="17"/>
  <c r="V239" i="17"/>
  <c r="V240" i="17"/>
  <c r="V241" i="17"/>
  <c r="V242" i="17"/>
  <c r="V243" i="17"/>
  <c r="V244" i="17"/>
  <c r="V245" i="17"/>
  <c r="V246" i="17"/>
  <c r="V247" i="17"/>
  <c r="V248" i="17"/>
  <c r="V249" i="17"/>
  <c r="V250" i="17"/>
  <c r="V251" i="17"/>
  <c r="V252" i="17"/>
  <c r="V253" i="17"/>
  <c r="V254" i="17"/>
  <c r="V255" i="17"/>
  <c r="V256" i="17"/>
  <c r="V257" i="17"/>
  <c r="V258" i="17"/>
  <c r="V259" i="17"/>
  <c r="V260" i="17"/>
  <c r="V261" i="17"/>
  <c r="V262" i="17"/>
  <c r="V263" i="17"/>
  <c r="V264" i="17"/>
  <c r="V265" i="17"/>
  <c r="V266" i="17"/>
  <c r="V267" i="17"/>
  <c r="V268" i="17"/>
  <c r="V269" i="17"/>
  <c r="V270" i="17"/>
  <c r="V271" i="17"/>
  <c r="V272" i="17"/>
  <c r="V273" i="17"/>
  <c r="V274" i="17"/>
  <c r="V275" i="17"/>
  <c r="V276" i="17"/>
  <c r="V277" i="17"/>
  <c r="V278" i="17"/>
  <c r="V279" i="17"/>
  <c r="V280" i="17"/>
  <c r="V281" i="17"/>
  <c r="V282" i="17"/>
  <c r="V283" i="17"/>
  <c r="V284" i="17"/>
  <c r="V285" i="17"/>
  <c r="V286" i="17"/>
  <c r="V287" i="17"/>
  <c r="V288" i="17"/>
  <c r="V289" i="17"/>
  <c r="V290" i="17"/>
  <c r="V291" i="17"/>
  <c r="V292" i="17"/>
  <c r="V293" i="17"/>
  <c r="V294" i="17"/>
  <c r="V295" i="17"/>
  <c r="V296" i="17"/>
  <c r="V297" i="17"/>
  <c r="V298" i="17"/>
  <c r="V299" i="17"/>
  <c r="V300" i="17"/>
  <c r="V301" i="17"/>
  <c r="V302" i="17"/>
  <c r="V303" i="17"/>
  <c r="V304" i="17"/>
  <c r="V305" i="17"/>
  <c r="V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292" i="17"/>
  <c r="P293" i="17"/>
  <c r="P294" i="17"/>
  <c r="P295" i="17"/>
  <c r="P296" i="17"/>
  <c r="P297" i="17"/>
  <c r="P298" i="17"/>
  <c r="P299" i="17"/>
  <c r="P300" i="17"/>
  <c r="P301" i="17"/>
  <c r="P302" i="17"/>
  <c r="P303" i="17"/>
  <c r="P304" i="17"/>
  <c r="P305" i="17"/>
  <c r="P9" i="17"/>
  <c r="E38" i="22"/>
  <c r="E53" i="22"/>
  <c r="G226" i="3"/>
  <c r="H226" i="3"/>
  <c r="I226" i="3"/>
  <c r="J226" i="3"/>
  <c r="K226" i="3"/>
  <c r="G66" i="1"/>
  <c r="H66" i="1"/>
  <c r="I66" i="1"/>
  <c r="J66" i="1"/>
  <c r="K66" i="1"/>
  <c r="F65" i="1"/>
  <c r="F9" i="2"/>
  <c r="F10" i="2"/>
  <c r="F11" i="2"/>
  <c r="F12" i="2"/>
  <c r="F13" i="2"/>
  <c r="F8" i="2"/>
  <c r="G169" i="2"/>
  <c r="H169" i="2"/>
  <c r="I169" i="2"/>
  <c r="J169" i="2"/>
  <c r="K169" i="2"/>
  <c r="F168" i="2"/>
  <c r="E169" i="2"/>
  <c r="I142" i="14" l="1"/>
  <c r="K142" i="14"/>
  <c r="E41" i="23"/>
  <c r="E226" i="3"/>
  <c r="E66" i="1"/>
  <c r="AP134" i="14" l="1"/>
  <c r="R134" i="14"/>
  <c r="AV133" i="14"/>
  <c r="X133" i="14"/>
  <c r="L133" i="14"/>
  <c r="AP132" i="14"/>
  <c r="AD132" i="14"/>
  <c r="AV131" i="14"/>
  <c r="AJ131" i="14"/>
  <c r="R131" i="14"/>
  <c r="AV130" i="14"/>
  <c r="X130" i="14"/>
  <c r="L130" i="14"/>
  <c r="R136" i="14" l="1"/>
  <c r="AD136" i="14"/>
  <c r="R135" i="14"/>
  <c r="AD135" i="14"/>
  <c r="AV135" i="14"/>
  <c r="AP136" i="14"/>
  <c r="AV136" i="14"/>
  <c r="R130" i="14"/>
  <c r="AP130" i="14"/>
  <c r="L131" i="14"/>
  <c r="X131" i="14"/>
  <c r="AP131" i="14"/>
  <c r="AV132" i="14"/>
  <c r="R133" i="14"/>
  <c r="AP133" i="14"/>
  <c r="L134" i="14"/>
  <c r="X134" i="14"/>
  <c r="AV134" i="14"/>
  <c r="X136" i="14"/>
  <c r="L135" i="14"/>
  <c r="X135" i="14"/>
  <c r="AP135" i="14"/>
  <c r="L136" i="14"/>
  <c r="X124" i="14"/>
  <c r="AJ132" i="14"/>
  <c r="L132" i="14"/>
  <c r="AJ50" i="14"/>
  <c r="X51" i="14"/>
  <c r="X45" i="14"/>
  <c r="X53" i="14"/>
  <c r="AJ36" i="14"/>
  <c r="AV37" i="14"/>
  <c r="AJ44" i="14"/>
  <c r="AJ52" i="14"/>
  <c r="X55" i="14"/>
  <c r="AV55" i="14"/>
  <c r="AJ62" i="14"/>
  <c r="AV63" i="14"/>
  <c r="AJ121" i="14"/>
  <c r="AV121" i="14"/>
  <c r="X122" i="14"/>
  <c r="AJ122" i="14"/>
  <c r="AV122" i="14"/>
  <c r="AJ125" i="14"/>
  <c r="AV125" i="14"/>
  <c r="X126" i="14"/>
  <c r="AJ126" i="14"/>
  <c r="AV126" i="14"/>
  <c r="AP38" i="14"/>
  <c r="AV45" i="14"/>
  <c r="X47" i="14"/>
  <c r="AJ54" i="14"/>
  <c r="AJ84" i="14"/>
  <c r="AJ28" i="14"/>
  <c r="X29" i="14"/>
  <c r="AV29" i="14"/>
  <c r="AJ32" i="14"/>
  <c r="AV33" i="14"/>
  <c r="AJ40" i="14"/>
  <c r="X41" i="14"/>
  <c r="AV41" i="14"/>
  <c r="AV52" i="14"/>
  <c r="AJ58" i="14"/>
  <c r="X59" i="14"/>
  <c r="AV59" i="14"/>
  <c r="AJ66" i="14"/>
  <c r="X67" i="14"/>
  <c r="AV67" i="14"/>
  <c r="AJ70" i="14"/>
  <c r="X71" i="14"/>
  <c r="AV71" i="14"/>
  <c r="AJ74" i="14"/>
  <c r="AV75" i="14"/>
  <c r="X123" i="14"/>
  <c r="AP128" i="14"/>
  <c r="L129" i="14"/>
  <c r="X129" i="14"/>
  <c r="AJ129" i="14"/>
  <c r="AV129" i="14"/>
  <c r="AV124" i="14"/>
  <c r="X121" i="14"/>
  <c r="AP123" i="14"/>
  <c r="L124" i="14"/>
  <c r="AP127" i="14"/>
  <c r="AV127" i="14"/>
  <c r="AJ124" i="14"/>
  <c r="AP124" i="14"/>
  <c r="L128" i="14"/>
  <c r="X128" i="14"/>
  <c r="AJ128" i="14"/>
  <c r="AV128" i="14"/>
  <c r="AD129" i="14"/>
  <c r="AP129" i="14"/>
  <c r="AD123" i="14"/>
  <c r="AD128" i="14"/>
  <c r="AP89" i="14"/>
  <c r="AD96" i="14"/>
  <c r="AV110" i="14"/>
  <c r="X118" i="14"/>
  <c r="AJ119" i="14"/>
  <c r="AV120" i="14"/>
  <c r="AD57" i="14"/>
  <c r="AD65" i="14"/>
  <c r="AJ26" i="14"/>
  <c r="AD39" i="14"/>
  <c r="AJ46" i="14"/>
  <c r="AJ48" i="14"/>
  <c r="AV49" i="14"/>
  <c r="AV51" i="14"/>
  <c r="AV43" i="14"/>
  <c r="AV47" i="14"/>
  <c r="X49" i="14"/>
  <c r="AV53" i="14"/>
  <c r="AP56" i="14"/>
  <c r="AP64" i="14"/>
  <c r="AP76" i="14"/>
  <c r="AD54" i="14"/>
  <c r="AV10" i="14"/>
  <c r="AJ11" i="14"/>
  <c r="AP23" i="14"/>
  <c r="AV27" i="14"/>
  <c r="AJ30" i="14"/>
  <c r="X31" i="14"/>
  <c r="AV31" i="14"/>
  <c r="AJ34" i="14"/>
  <c r="X35" i="14"/>
  <c r="AV35" i="14"/>
  <c r="AJ38" i="14"/>
  <c r="X39" i="14"/>
  <c r="AV39" i="14"/>
  <c r="AJ42" i="14"/>
  <c r="AV54" i="14"/>
  <c r="AJ56" i="14"/>
  <c r="AV57" i="14"/>
  <c r="AJ60" i="14"/>
  <c r="X61" i="14"/>
  <c r="AV61" i="14"/>
  <c r="AJ64" i="14"/>
  <c r="X65" i="14"/>
  <c r="AV65" i="14"/>
  <c r="AJ68" i="14"/>
  <c r="X69" i="14"/>
  <c r="AV69" i="14"/>
  <c r="AJ72" i="14"/>
  <c r="AV73" i="14"/>
  <c r="AJ76" i="14"/>
  <c r="AV77" i="14"/>
  <c r="AP78" i="14"/>
  <c r="AV78" i="14"/>
  <c r="AJ79" i="14"/>
  <c r="AP79" i="14"/>
  <c r="X80" i="14"/>
  <c r="AD80" i="14"/>
  <c r="AP80" i="14"/>
  <c r="AV80" i="14"/>
  <c r="AD81" i="14"/>
  <c r="AJ81" i="14"/>
  <c r="AP81" i="14"/>
  <c r="AJ83" i="14"/>
  <c r="X84" i="14"/>
  <c r="AV84" i="14"/>
  <c r="X85" i="14"/>
  <c r="AD85" i="14"/>
  <c r="AP85" i="14"/>
  <c r="AV85" i="14"/>
  <c r="AD86" i="14"/>
  <c r="AJ86" i="14"/>
  <c r="AP86" i="14"/>
  <c r="AV86" i="14"/>
  <c r="X87" i="14"/>
  <c r="AD87" i="14"/>
  <c r="AP87" i="14"/>
  <c r="AV87" i="14"/>
  <c r="AJ88" i="14"/>
  <c r="AP88" i="14"/>
  <c r="AJ89" i="14"/>
  <c r="AV89" i="14"/>
  <c r="AJ90" i="14"/>
  <c r="AP90" i="14"/>
  <c r="AV90" i="14"/>
  <c r="AD91" i="14"/>
  <c r="AP91" i="14"/>
  <c r="AV91" i="14"/>
  <c r="AD92" i="14"/>
  <c r="AJ92" i="14"/>
  <c r="AP92" i="14"/>
  <c r="AD93" i="14"/>
  <c r="AJ93" i="14"/>
  <c r="AV93" i="14"/>
  <c r="AJ94" i="14"/>
  <c r="AP94" i="14"/>
  <c r="AV94" i="14"/>
  <c r="AD95" i="14"/>
  <c r="AP95" i="14"/>
  <c r="AV95" i="14"/>
  <c r="X96" i="14"/>
  <c r="AJ96" i="14"/>
  <c r="AV96" i="14"/>
  <c r="X97" i="14"/>
  <c r="AJ97" i="14"/>
  <c r="AV97" i="14"/>
  <c r="AV98" i="14"/>
  <c r="X100" i="14"/>
  <c r="AJ100" i="14"/>
  <c r="AJ101" i="14"/>
  <c r="AV101" i="14"/>
  <c r="AV102" i="14"/>
  <c r="X104" i="14"/>
  <c r="AJ104" i="14"/>
  <c r="AP104" i="14"/>
  <c r="AV104" i="14"/>
  <c r="AD105" i="14"/>
  <c r="AJ105" i="14"/>
  <c r="AV106" i="14"/>
  <c r="AJ109" i="14"/>
  <c r="X112" i="14"/>
  <c r="X114" i="14"/>
  <c r="AJ115" i="14"/>
  <c r="AV116" i="14"/>
  <c r="AV118" i="14"/>
  <c r="X120" i="14"/>
  <c r="L121" i="14"/>
  <c r="AP121" i="14"/>
  <c r="L122" i="14"/>
  <c r="AD122" i="14"/>
  <c r="AP122" i="14"/>
  <c r="L123" i="14"/>
  <c r="AJ123" i="14"/>
  <c r="AV123" i="14"/>
  <c r="L125" i="14"/>
  <c r="AP125" i="14"/>
  <c r="L126" i="14"/>
  <c r="AD126" i="14"/>
  <c r="AP126" i="14"/>
  <c r="L127" i="14"/>
  <c r="AD127" i="14"/>
  <c r="AJ127" i="14"/>
  <c r="AJ80" i="14"/>
  <c r="AD94" i="14"/>
  <c r="AD20" i="14"/>
  <c r="X92" i="14"/>
  <c r="X108" i="14"/>
  <c r="AJ113" i="14"/>
  <c r="R97" i="14"/>
  <c r="AP97" i="14"/>
  <c r="AP101" i="14"/>
  <c r="AP28" i="14"/>
  <c r="AD31" i="14"/>
  <c r="AP32" i="14"/>
  <c r="AD35" i="14"/>
  <c r="AP36" i="14"/>
  <c r="R38" i="14"/>
  <c r="AP40" i="14"/>
  <c r="R42" i="14"/>
  <c r="AD43" i="14"/>
  <c r="AP44" i="14"/>
  <c r="AP46" i="14"/>
  <c r="AP48" i="14"/>
  <c r="AP50" i="14"/>
  <c r="AD51" i="14"/>
  <c r="R52" i="14"/>
  <c r="AP52" i="14"/>
  <c r="AD53" i="14"/>
  <c r="X20" i="14"/>
  <c r="AV81" i="14"/>
  <c r="AD90" i="14"/>
  <c r="AP93" i="14"/>
  <c r="AP14" i="14"/>
  <c r="AP18" i="14"/>
  <c r="AP10" i="14"/>
  <c r="AV19" i="14"/>
  <c r="AV21" i="14"/>
  <c r="AV23" i="14"/>
  <c r="X25" i="14"/>
  <c r="AV25" i="14"/>
  <c r="AP13" i="14"/>
  <c r="AP15" i="14"/>
  <c r="AD16" i="14"/>
  <c r="AP17" i="14"/>
  <c r="AD18" i="14"/>
  <c r="AD84" i="14"/>
  <c r="AP100" i="14"/>
  <c r="AD103" i="14"/>
  <c r="X54" i="14"/>
  <c r="AP84" i="14"/>
  <c r="AJ22" i="14"/>
  <c r="AJ53" i="14"/>
  <c r="AP58" i="14"/>
  <c r="AD61" i="14"/>
  <c r="AP62" i="14"/>
  <c r="AP66" i="14"/>
  <c r="AD69" i="14"/>
  <c r="AP70" i="14"/>
  <c r="AP74" i="14"/>
  <c r="AD99" i="14"/>
  <c r="AD114" i="14"/>
  <c r="AD116" i="14"/>
  <c r="AP118" i="14"/>
  <c r="AD119" i="14"/>
  <c r="AJ15" i="14"/>
  <c r="X17" i="14"/>
  <c r="AJ19" i="14"/>
  <c r="AJ98" i="14"/>
  <c r="AJ111" i="14"/>
  <c r="AV112" i="14"/>
  <c r="AD97" i="14"/>
  <c r="AP99" i="14"/>
  <c r="AD100" i="14"/>
  <c r="AD101" i="14"/>
  <c r="AP103" i="14"/>
  <c r="AD104" i="14"/>
  <c r="AV82" i="14"/>
  <c r="AV83" i="14"/>
  <c r="AV100" i="14"/>
  <c r="AJ57" i="14"/>
  <c r="AV58" i="14"/>
  <c r="X60" i="14"/>
  <c r="AJ61" i="14"/>
  <c r="AV62" i="14"/>
  <c r="AJ65" i="14"/>
  <c r="AV66" i="14"/>
  <c r="X68" i="14"/>
  <c r="AJ69" i="14"/>
  <c r="AV70" i="14"/>
  <c r="AJ73" i="14"/>
  <c r="AV74" i="14"/>
  <c r="AJ77" i="14"/>
  <c r="AP96" i="14"/>
  <c r="R111" i="14"/>
  <c r="R114" i="14"/>
  <c r="R118" i="14"/>
  <c r="R119" i="14"/>
  <c r="X10" i="14"/>
  <c r="AV13" i="14"/>
  <c r="AJ16" i="14"/>
  <c r="AV16" i="14"/>
  <c r="AV17" i="14"/>
  <c r="AP21" i="14"/>
  <c r="AD22" i="14"/>
  <c r="AP25" i="14"/>
  <c r="AD26" i="14"/>
  <c r="AJ13" i="14"/>
  <c r="AP107" i="14"/>
  <c r="AP111" i="14"/>
  <c r="AD112" i="14"/>
  <c r="AJ17" i="14"/>
  <c r="AV79" i="14"/>
  <c r="AJ87" i="14"/>
  <c r="AV88" i="14"/>
  <c r="X90" i="14"/>
  <c r="AJ91" i="14"/>
  <c r="AV92" i="14"/>
  <c r="AJ95" i="14"/>
  <c r="AJ102" i="14"/>
  <c r="X106" i="14"/>
  <c r="AD108" i="14"/>
  <c r="X116" i="14"/>
  <c r="AJ117" i="14"/>
  <c r="AD98" i="14"/>
  <c r="AD102" i="14"/>
  <c r="AD11" i="14"/>
  <c r="AP16" i="14"/>
  <c r="AJ23" i="14"/>
  <c r="AV22" i="14"/>
  <c r="AD40" i="14"/>
  <c r="X44" i="14"/>
  <c r="AV44" i="14"/>
  <c r="AJ45" i="14"/>
  <c r="AJ47" i="14"/>
  <c r="AV50" i="14"/>
  <c r="AD82" i="14"/>
  <c r="R84" i="14"/>
  <c r="AP98" i="14"/>
  <c r="AP102" i="14"/>
  <c r="X15" i="14"/>
  <c r="X19" i="14"/>
  <c r="AJ78" i="14"/>
  <c r="AJ85" i="14"/>
  <c r="AV99" i="14"/>
  <c r="AV103" i="14"/>
  <c r="AP105" i="14"/>
  <c r="AV105" i="14"/>
  <c r="AD106" i="14"/>
  <c r="AD107" i="14"/>
  <c r="AJ107" i="14"/>
  <c r="AJ108" i="14"/>
  <c r="AP108" i="14"/>
  <c r="AV108" i="14"/>
  <c r="AP109" i="14"/>
  <c r="AV109" i="14"/>
  <c r="AD110" i="14"/>
  <c r="X111" i="14"/>
  <c r="AD111" i="14"/>
  <c r="AJ112" i="14"/>
  <c r="AP112" i="14"/>
  <c r="AP113" i="14"/>
  <c r="AV113" i="14"/>
  <c r="AJ114" i="14"/>
  <c r="AP114" i="14"/>
  <c r="AV114" i="14"/>
  <c r="AP115" i="14"/>
  <c r="AV115" i="14"/>
  <c r="X117" i="14"/>
  <c r="AD117" i="14"/>
  <c r="AP117" i="14"/>
  <c r="X119" i="14"/>
  <c r="AD120" i="14"/>
  <c r="AJ120" i="14"/>
  <c r="AP120" i="14"/>
  <c r="AP9" i="14"/>
  <c r="AD9" i="14"/>
  <c r="AJ9" i="14"/>
  <c r="AD10" i="14"/>
  <c r="AP11" i="14"/>
  <c r="AD12" i="14"/>
  <c r="AD13" i="14"/>
  <c r="AD17" i="14"/>
  <c r="AD19" i="14"/>
  <c r="AJ20" i="14"/>
  <c r="AJ24" i="14"/>
  <c r="AV20" i="14"/>
  <c r="X22" i="14"/>
  <c r="AV24" i="14"/>
  <c r="X26" i="14"/>
  <c r="X28" i="14"/>
  <c r="AD29" i="14"/>
  <c r="AJ29" i="14"/>
  <c r="AP30" i="14"/>
  <c r="AV30" i="14"/>
  <c r="R32" i="14"/>
  <c r="X32" i="14"/>
  <c r="AD33" i="14"/>
  <c r="AJ33" i="14"/>
  <c r="AP34" i="14"/>
  <c r="AV34" i="14"/>
  <c r="X36" i="14"/>
  <c r="AD37" i="14"/>
  <c r="AJ37" i="14"/>
  <c r="AV38" i="14"/>
  <c r="X40" i="14"/>
  <c r="AJ41" i="14"/>
  <c r="AP42" i="14"/>
  <c r="AV42" i="14"/>
  <c r="AD44" i="14"/>
  <c r="AP45" i="14"/>
  <c r="AP47" i="14"/>
  <c r="AP49" i="14"/>
  <c r="AD50" i="14"/>
  <c r="AP51" i="14"/>
  <c r="AD52" i="14"/>
  <c r="AP53" i="14"/>
  <c r="AJ21" i="14"/>
  <c r="AJ25" i="14"/>
  <c r="AP27" i="14"/>
  <c r="AD28" i="14"/>
  <c r="AP29" i="14"/>
  <c r="AP31" i="14"/>
  <c r="AD32" i="14"/>
  <c r="AP33" i="14"/>
  <c r="AD34" i="14"/>
  <c r="AP35" i="14"/>
  <c r="AD36" i="14"/>
  <c r="AP37" i="14"/>
  <c r="AD38" i="14"/>
  <c r="AP39" i="14"/>
  <c r="AD42" i="14"/>
  <c r="AV46" i="14"/>
  <c r="AV48" i="14"/>
  <c r="AJ49" i="14"/>
  <c r="X52" i="14"/>
  <c r="AP41" i="14"/>
  <c r="X46" i="14"/>
  <c r="X50" i="14"/>
  <c r="AJ51" i="14"/>
  <c r="AP54" i="14"/>
  <c r="AD55" i="14"/>
  <c r="AD59" i="14"/>
  <c r="AP60" i="14"/>
  <c r="AD63" i="14"/>
  <c r="AD67" i="14"/>
  <c r="AP68" i="14"/>
  <c r="R70" i="14"/>
  <c r="AD71" i="14"/>
  <c r="AP72" i="14"/>
  <c r="AD75" i="14"/>
  <c r="AP55" i="14"/>
  <c r="AP57" i="14"/>
  <c r="AD58" i="14"/>
  <c r="AP59" i="14"/>
  <c r="AP61" i="14"/>
  <c r="AP63" i="14"/>
  <c r="AD64" i="14"/>
  <c r="AP65" i="14"/>
  <c r="AD66" i="14"/>
  <c r="AP67" i="14"/>
  <c r="AD68" i="14"/>
  <c r="AP69" i="14"/>
  <c r="AD70" i="14"/>
  <c r="AP71" i="14"/>
  <c r="AP73" i="14"/>
  <c r="AD74" i="14"/>
  <c r="AP75" i="14"/>
  <c r="AD76" i="14"/>
  <c r="AP77" i="14"/>
  <c r="AD78" i="14"/>
  <c r="AP83" i="14"/>
  <c r="AP82" i="14"/>
  <c r="AD118" i="14"/>
  <c r="AV12" i="14"/>
  <c r="AJ14" i="14"/>
  <c r="AV14" i="14"/>
  <c r="AV15" i="14"/>
  <c r="AJ18" i="14"/>
  <c r="AV18" i="14"/>
  <c r="X82" i="14"/>
  <c r="AJ82" i="14"/>
  <c r="X98" i="14"/>
  <c r="AJ99" i="14"/>
  <c r="X102" i="14"/>
  <c r="X103" i="14"/>
  <c r="AJ103" i="14"/>
  <c r="AJ106" i="14"/>
  <c r="AP106" i="14"/>
  <c r="AV107" i="14"/>
  <c r="AD109" i="14"/>
  <c r="AJ110" i="14"/>
  <c r="AV111" i="14"/>
  <c r="X113" i="14"/>
  <c r="AD113" i="14"/>
  <c r="X115" i="14"/>
  <c r="AD115" i="14"/>
  <c r="AJ116" i="14"/>
  <c r="AP116" i="14"/>
  <c r="AV117" i="14"/>
  <c r="AJ118" i="14"/>
  <c r="AV119" i="14"/>
  <c r="R53" i="14"/>
  <c r="R76" i="14"/>
  <c r="R35" i="14"/>
  <c r="R54" i="14"/>
  <c r="R58" i="14"/>
  <c r="R55" i="14"/>
  <c r="R67" i="14"/>
  <c r="R69" i="14"/>
  <c r="AJ10" i="14"/>
  <c r="AP19" i="14"/>
  <c r="AD21" i="14"/>
  <c r="AP26" i="14"/>
  <c r="AJ27" i="14"/>
  <c r="AV28" i="14"/>
  <c r="AJ31" i="14"/>
  <c r="AV32" i="14"/>
  <c r="X34" i="14"/>
  <c r="AJ35" i="14"/>
  <c r="AV36" i="14"/>
  <c r="AJ39" i="14"/>
  <c r="AV40" i="14"/>
  <c r="X42" i="14"/>
  <c r="AJ43" i="14"/>
  <c r="AP24" i="14"/>
  <c r="AJ55" i="14"/>
  <c r="AV56" i="14"/>
  <c r="X58" i="14"/>
  <c r="AJ59" i="14"/>
  <c r="AV60" i="14"/>
  <c r="X62" i="14"/>
  <c r="AJ63" i="14"/>
  <c r="AV64" i="14"/>
  <c r="X66" i="14"/>
  <c r="AJ67" i="14"/>
  <c r="AV68" i="14"/>
  <c r="X70" i="14"/>
  <c r="AJ71" i="14"/>
  <c r="AV72" i="14"/>
  <c r="AJ75" i="14"/>
  <c r="AV76" i="14"/>
  <c r="X78" i="14"/>
  <c r="AV11" i="14"/>
  <c r="AP12" i="14"/>
  <c r="AV26" i="14"/>
  <c r="AJ12" i="14"/>
  <c r="AP22" i="14"/>
  <c r="AD25" i="14"/>
  <c r="AP20" i="14"/>
  <c r="AD23" i="14"/>
  <c r="R26" i="14"/>
  <c r="AP43" i="14"/>
  <c r="AV9" i="14"/>
  <c r="AV142" i="14" s="1"/>
  <c r="I117" i="4"/>
  <c r="AA116" i="4"/>
  <c r="U116" i="4"/>
  <c r="I116" i="4"/>
  <c r="AA115" i="4"/>
  <c r="U115" i="4"/>
  <c r="U114" i="4"/>
  <c r="I114" i="4"/>
  <c r="U113" i="4"/>
  <c r="I113" i="4"/>
  <c r="U112" i="4"/>
  <c r="I112" i="4"/>
  <c r="U111" i="4"/>
  <c r="I111" i="4"/>
  <c r="U110" i="4"/>
  <c r="I110" i="4"/>
  <c r="AA117" i="4"/>
  <c r="U117" i="4"/>
  <c r="AA114" i="4"/>
  <c r="AA113" i="4"/>
  <c r="AA112" i="4"/>
  <c r="AA111" i="4"/>
  <c r="AA110" i="4"/>
  <c r="AA109" i="4"/>
  <c r="U109" i="4"/>
  <c r="I109" i="4"/>
  <c r="AA108" i="4"/>
  <c r="U108" i="4"/>
  <c r="I108" i="4"/>
  <c r="AA107" i="4"/>
  <c r="U107" i="4"/>
  <c r="I107" i="4"/>
  <c r="AA106" i="4"/>
  <c r="U106" i="4"/>
  <c r="I106" i="4"/>
  <c r="AA105" i="4"/>
  <c r="U105" i="4"/>
  <c r="I105" i="4"/>
  <c r="AA104" i="4"/>
  <c r="U104" i="4"/>
  <c r="I104" i="4"/>
  <c r="AA103" i="4"/>
  <c r="U103" i="4"/>
  <c r="I103" i="4"/>
  <c r="AA102" i="4"/>
  <c r="U102" i="4"/>
  <c r="I102" i="4"/>
  <c r="AA101" i="4"/>
  <c r="U101" i="4"/>
  <c r="I101" i="4"/>
  <c r="AA100" i="4"/>
  <c r="U100" i="4"/>
  <c r="I100" i="4"/>
  <c r="U99" i="4"/>
  <c r="I99" i="4"/>
  <c r="U98" i="4"/>
  <c r="AA99" i="4"/>
  <c r="AA98" i="4"/>
  <c r="AA97" i="4"/>
  <c r="U97" i="4"/>
  <c r="I97" i="4"/>
  <c r="AA96" i="4"/>
  <c r="U96" i="4"/>
  <c r="I96" i="4"/>
  <c r="AA95" i="4"/>
  <c r="U95" i="4"/>
  <c r="I95" i="4"/>
  <c r="AA94" i="4"/>
  <c r="U94" i="4"/>
  <c r="I94" i="4"/>
  <c r="AA93" i="4"/>
  <c r="U93" i="4"/>
  <c r="U92" i="4"/>
  <c r="I92" i="4"/>
  <c r="AA92" i="4"/>
  <c r="AA91" i="4"/>
  <c r="U91" i="4"/>
  <c r="AA88" i="4"/>
  <c r="U88" i="4"/>
  <c r="I88" i="4"/>
  <c r="AA87" i="4"/>
  <c r="U87" i="4"/>
  <c r="I91" i="4"/>
  <c r="AA90" i="4"/>
  <c r="U90" i="4"/>
  <c r="I90" i="4"/>
  <c r="AA89" i="4"/>
  <c r="U89" i="4"/>
  <c r="I89" i="4"/>
  <c r="U86" i="4"/>
  <c r="I86" i="4"/>
  <c r="U85" i="4"/>
  <c r="I85" i="4"/>
  <c r="U84" i="4"/>
  <c r="AA86" i="4"/>
  <c r="AA85" i="4"/>
  <c r="AA84" i="4"/>
  <c r="AA83" i="4"/>
  <c r="O83" i="4"/>
  <c r="I83" i="4"/>
  <c r="U27" i="4"/>
  <c r="U22" i="4"/>
  <c r="U18" i="4"/>
  <c r="J303" i="17"/>
  <c r="J301" i="17" l="1"/>
  <c r="J302" i="17"/>
  <c r="I93" i="4"/>
  <c r="I98" i="4"/>
  <c r="I115" i="4"/>
  <c r="J305" i="17"/>
  <c r="I87" i="4"/>
  <c r="I84" i="4"/>
  <c r="U23" i="4"/>
  <c r="U24" i="4"/>
  <c r="U59" i="4"/>
  <c r="U14" i="4"/>
  <c r="AA19" i="4"/>
  <c r="AA24" i="4"/>
  <c r="U40" i="4"/>
  <c r="U48" i="4"/>
  <c r="AA13" i="4"/>
  <c r="AA30" i="4"/>
  <c r="O14" i="4"/>
  <c r="U13" i="4"/>
  <c r="AA14" i="4"/>
  <c r="U73" i="4"/>
  <c r="AA36" i="4"/>
  <c r="U44" i="4"/>
  <c r="AA52" i="4"/>
  <c r="O26" i="4"/>
  <c r="U34" i="4"/>
  <c r="AA35" i="4"/>
  <c r="U36" i="4"/>
  <c r="U21" i="4"/>
  <c r="AA32" i="4"/>
  <c r="U38" i="4"/>
  <c r="U42" i="4"/>
  <c r="U46" i="4"/>
  <c r="U50" i="4"/>
  <c r="AA56" i="4"/>
  <c r="O16" i="4"/>
  <c r="AA29" i="4"/>
  <c r="U58" i="4"/>
  <c r="U60" i="4"/>
  <c r="U74" i="4"/>
  <c r="U69" i="4"/>
  <c r="AA70" i="4"/>
  <c r="U71" i="4"/>
  <c r="AA72" i="4"/>
  <c r="U75" i="4"/>
  <c r="U76" i="4"/>
  <c r="U77" i="4"/>
  <c r="O78" i="4"/>
  <c r="AA78" i="4"/>
  <c r="U79" i="4"/>
  <c r="O80" i="4"/>
  <c r="AA80" i="4"/>
  <c r="U81" i="4"/>
  <c r="U82" i="4"/>
  <c r="AA11" i="4"/>
  <c r="AA15" i="4"/>
  <c r="U17" i="4"/>
  <c r="AA18" i="4"/>
  <c r="O20" i="4"/>
  <c r="AA23" i="4"/>
  <c r="U25" i="4"/>
  <c r="AA25" i="4"/>
  <c r="U26" i="4"/>
  <c r="AA26" i="4"/>
  <c r="O27" i="4"/>
  <c r="AA27" i="4"/>
  <c r="U30" i="4"/>
  <c r="AA31" i="4"/>
  <c r="U32" i="4"/>
  <c r="O33" i="4"/>
  <c r="U33" i="4"/>
  <c r="AA33" i="4"/>
  <c r="O34" i="4"/>
  <c r="AA34" i="4"/>
  <c r="U35" i="4"/>
  <c r="O37" i="4"/>
  <c r="U37" i="4"/>
  <c r="AA37" i="4"/>
  <c r="AA38" i="4"/>
  <c r="U39" i="4"/>
  <c r="AA39" i="4"/>
  <c r="AA40" i="4"/>
  <c r="U41" i="4"/>
  <c r="AA41" i="4"/>
  <c r="AA42" i="4"/>
  <c r="U43" i="4"/>
  <c r="AA43" i="4"/>
  <c r="O44" i="4"/>
  <c r="AA44" i="4"/>
  <c r="U45" i="4"/>
  <c r="AA45" i="4"/>
  <c r="AA46" i="4"/>
  <c r="U47" i="4"/>
  <c r="AA47" i="4"/>
  <c r="AA48" i="4"/>
  <c r="U49" i="4"/>
  <c r="AA49" i="4"/>
  <c r="AA50" i="4"/>
  <c r="O52" i="4"/>
  <c r="U53" i="4"/>
  <c r="O54" i="4"/>
  <c r="AA54" i="4"/>
  <c r="U55" i="4"/>
  <c r="U57" i="4"/>
  <c r="U70" i="4"/>
  <c r="AA71" i="4"/>
  <c r="U72" i="4"/>
  <c r="AA74" i="4"/>
  <c r="U31" i="4"/>
  <c r="U52" i="4"/>
  <c r="AA53" i="4"/>
  <c r="U61" i="4"/>
  <c r="U62" i="4"/>
  <c r="O63" i="4"/>
  <c r="AA63" i="4"/>
  <c r="AA64" i="4"/>
  <c r="AA65" i="4"/>
  <c r="U66" i="4"/>
  <c r="O67" i="4"/>
  <c r="AA67" i="4"/>
  <c r="U68" i="4"/>
  <c r="AA58" i="4"/>
  <c r="AA59" i="4"/>
  <c r="AA60" i="4"/>
  <c r="O17" i="4"/>
  <c r="O21" i="4"/>
  <c r="U9" i="4"/>
  <c r="U11" i="4"/>
  <c r="AA12" i="4"/>
  <c r="O11" i="4"/>
  <c r="O12" i="4"/>
  <c r="U12" i="4"/>
  <c r="AA22" i="4"/>
  <c r="U54" i="4"/>
  <c r="AA55" i="4"/>
  <c r="U56" i="4"/>
  <c r="AA57" i="4"/>
  <c r="AA61" i="4"/>
  <c r="AA62" i="4"/>
  <c r="U63" i="4"/>
  <c r="U64" i="4"/>
  <c r="U65" i="4"/>
  <c r="AA66" i="4"/>
  <c r="U67" i="4"/>
  <c r="AA68" i="4"/>
  <c r="AA76" i="4"/>
  <c r="U78" i="4"/>
  <c r="AA79" i="4"/>
  <c r="U80" i="4"/>
  <c r="AA81" i="4"/>
  <c r="AA82" i="4"/>
  <c r="U16" i="4"/>
  <c r="AA16" i="4"/>
  <c r="U19" i="4"/>
  <c r="AA21" i="4"/>
  <c r="U28" i="4"/>
  <c r="O42" i="4"/>
  <c r="O60" i="4"/>
  <c r="O22" i="4"/>
  <c r="O57" i="4"/>
  <c r="O66" i="4"/>
  <c r="O68" i="4"/>
  <c r="O79" i="4"/>
  <c r="O81" i="4"/>
  <c r="AA9" i="4"/>
  <c r="AA17" i="4"/>
  <c r="U20" i="4"/>
  <c r="AA20" i="4"/>
  <c r="U29" i="4"/>
  <c r="U15" i="4"/>
  <c r="J304" i="17"/>
  <c r="J300" i="17"/>
  <c r="F225" i="3" l="1"/>
  <c r="R37" i="14" l="1"/>
  <c r="O116" i="4" l="1"/>
  <c r="O115" i="4"/>
  <c r="O109" i="4"/>
  <c r="O108" i="4"/>
  <c r="O107" i="4"/>
  <c r="O106" i="4"/>
  <c r="O105" i="4"/>
  <c r="O104" i="4"/>
  <c r="O103" i="4"/>
  <c r="O102" i="4"/>
  <c r="O101" i="4"/>
  <c r="O97" i="4"/>
  <c r="O96" i="4"/>
  <c r="O95" i="4"/>
  <c r="O94" i="4"/>
  <c r="O93" i="4"/>
  <c r="O88" i="4"/>
  <c r="O87" i="4"/>
  <c r="U51" i="4"/>
  <c r="Y306" i="17"/>
  <c r="R12" i="14" l="1"/>
  <c r="R14" i="14"/>
  <c r="R16" i="14"/>
  <c r="R18" i="14"/>
  <c r="R24" i="14"/>
  <c r="R30" i="14"/>
  <c r="R34" i="14"/>
  <c r="R43" i="14"/>
  <c r="R44" i="14"/>
  <c r="R45" i="14"/>
  <c r="R46" i="14"/>
  <c r="R48" i="14"/>
  <c r="R49" i="14"/>
  <c r="R50" i="14"/>
  <c r="R51" i="14"/>
  <c r="R56" i="14"/>
  <c r="R60" i="14"/>
  <c r="R64" i="14"/>
  <c r="AP119" i="14"/>
  <c r="X24" i="14"/>
  <c r="X30" i="14"/>
  <c r="X125" i="14"/>
  <c r="X38" i="14"/>
  <c r="X86" i="14"/>
  <c r="X132" i="14"/>
  <c r="AJ133" i="14"/>
  <c r="AJ136" i="14"/>
  <c r="AJ134" i="14"/>
  <c r="R68" i="14"/>
  <c r="R72" i="14"/>
  <c r="R83" i="14"/>
  <c r="R115" i="14"/>
  <c r="X11" i="14"/>
  <c r="X12" i="14"/>
  <c r="X13" i="14"/>
  <c r="X14" i="14"/>
  <c r="X16" i="14"/>
  <c r="X18" i="14"/>
  <c r="X21" i="14"/>
  <c r="X23" i="14"/>
  <c r="X27" i="14"/>
  <c r="X33" i="14"/>
  <c r="X37" i="14"/>
  <c r="X127" i="14"/>
  <c r="X43" i="14"/>
  <c r="X48" i="14"/>
  <c r="X56" i="14"/>
  <c r="X57" i="14"/>
  <c r="X63" i="14"/>
  <c r="X64" i="14"/>
  <c r="X72" i="14"/>
  <c r="X73" i="14"/>
  <c r="X74" i="14"/>
  <c r="X75" i="14"/>
  <c r="X76" i="14"/>
  <c r="X77" i="14"/>
  <c r="X79" i="14"/>
  <c r="X81" i="14"/>
  <c r="X83" i="14"/>
  <c r="X88" i="14"/>
  <c r="X89" i="14"/>
  <c r="X91" i="14"/>
  <c r="X93" i="14"/>
  <c r="X94" i="14"/>
  <c r="X95" i="14"/>
  <c r="X99" i="14"/>
  <c r="X101" i="14"/>
  <c r="X105" i="14"/>
  <c r="X107" i="14"/>
  <c r="X109" i="14"/>
  <c r="X110" i="14"/>
  <c r="R128" i="14"/>
  <c r="R129" i="14"/>
  <c r="R132" i="14"/>
  <c r="AD130" i="14"/>
  <c r="AD131" i="14"/>
  <c r="AD133" i="14"/>
  <c r="AD134" i="14"/>
  <c r="AA28" i="4"/>
  <c r="AA51" i="4"/>
  <c r="AA69" i="4"/>
  <c r="AA73" i="4"/>
  <c r="AA75" i="4"/>
  <c r="AA77" i="4"/>
  <c r="U83" i="4"/>
  <c r="O84" i="4"/>
  <c r="O85" i="4"/>
  <c r="O86" i="4"/>
  <c r="O89" i="4"/>
  <c r="O90" i="4"/>
  <c r="O91" i="4"/>
  <c r="O92" i="4"/>
  <c r="O98" i="4"/>
  <c r="O99" i="4"/>
  <c r="O100" i="4"/>
  <c r="O110" i="4"/>
  <c r="O111" i="4"/>
  <c r="O112" i="4"/>
  <c r="O113" i="4"/>
  <c r="O114" i="4"/>
  <c r="O117" i="4"/>
  <c r="AJ135" i="14"/>
  <c r="AP110" i="14"/>
  <c r="AP142" i="14" s="1"/>
  <c r="AJ130" i="14"/>
  <c r="AA10" i="4"/>
  <c r="U10" i="4"/>
  <c r="R10" i="14"/>
  <c r="R11" i="14"/>
  <c r="R13" i="14"/>
  <c r="R15" i="14"/>
  <c r="R17" i="14"/>
  <c r="R19" i="14"/>
  <c r="R20" i="14"/>
  <c r="R21" i="14"/>
  <c r="R22" i="14"/>
  <c r="R23" i="14"/>
  <c r="R25" i="14"/>
  <c r="R27" i="14"/>
  <c r="R28" i="14"/>
  <c r="R29" i="14"/>
  <c r="R31" i="14"/>
  <c r="R33" i="14"/>
  <c r="R36" i="14"/>
  <c r="R39" i="14"/>
  <c r="R40" i="14"/>
  <c r="R41" i="14"/>
  <c r="R47" i="14"/>
  <c r="R57" i="14"/>
  <c r="R59" i="14"/>
  <c r="R61" i="14"/>
  <c r="R62" i="14"/>
  <c r="R63" i="14"/>
  <c r="R65" i="14"/>
  <c r="R66" i="14"/>
  <c r="R71" i="14"/>
  <c r="R73" i="14"/>
  <c r="R74" i="14"/>
  <c r="R75" i="14"/>
  <c r="R77" i="14"/>
  <c r="R78" i="14"/>
  <c r="R79" i="14"/>
  <c r="R80" i="14"/>
  <c r="R81" i="14"/>
  <c r="R82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9" i="14"/>
  <c r="R101" i="14"/>
  <c r="R103" i="14"/>
  <c r="R105" i="14"/>
  <c r="R106" i="14"/>
  <c r="R107" i="14"/>
  <c r="R108" i="14"/>
  <c r="R109" i="14"/>
  <c r="R110" i="14"/>
  <c r="R112" i="14"/>
  <c r="R113" i="14"/>
  <c r="R116" i="14"/>
  <c r="R117" i="14"/>
  <c r="R120" i="14"/>
  <c r="R121" i="14"/>
  <c r="R122" i="14"/>
  <c r="R123" i="14"/>
  <c r="AD24" i="14"/>
  <c r="AD124" i="14"/>
  <c r="AD77" i="14"/>
  <c r="AD27" i="14"/>
  <c r="AD30" i="14"/>
  <c r="AD46" i="14"/>
  <c r="AD56" i="14"/>
  <c r="AD88" i="14"/>
  <c r="AD15" i="14"/>
  <c r="AD125" i="14"/>
  <c r="AD41" i="14"/>
  <c r="AD45" i="14"/>
  <c r="AD47" i="14"/>
  <c r="AD48" i="14"/>
  <c r="AD49" i="14"/>
  <c r="AD60" i="14"/>
  <c r="AD62" i="14"/>
  <c r="AD72" i="14"/>
  <c r="AD73" i="14"/>
  <c r="AD79" i="14"/>
  <c r="AD83" i="14"/>
  <c r="AD89" i="14"/>
  <c r="R100" i="14"/>
  <c r="R104" i="14"/>
  <c r="R124" i="14"/>
  <c r="R125" i="14"/>
  <c r="R126" i="14"/>
  <c r="R127" i="14"/>
  <c r="R98" i="14"/>
  <c r="R102" i="14"/>
  <c r="O13" i="4"/>
  <c r="O15" i="4"/>
  <c r="O18" i="4"/>
  <c r="O23" i="4"/>
  <c r="O24" i="4"/>
  <c r="O25" i="4"/>
  <c r="O28" i="4"/>
  <c r="O29" i="4"/>
  <c r="O31" i="4"/>
  <c r="O32" i="4"/>
  <c r="O35" i="4"/>
  <c r="O36" i="4"/>
  <c r="O38" i="4"/>
  <c r="O39" i="4"/>
  <c r="O40" i="4"/>
  <c r="O41" i="4"/>
  <c r="O43" i="4"/>
  <c r="O45" i="4"/>
  <c r="O46" i="4"/>
  <c r="O47" i="4"/>
  <c r="O48" i="4"/>
  <c r="O49" i="4"/>
  <c r="O50" i="4"/>
  <c r="O53" i="4"/>
  <c r="O56" i="4"/>
  <c r="O58" i="4"/>
  <c r="O59" i="4"/>
  <c r="O70" i="4"/>
  <c r="O71" i="4"/>
  <c r="O74" i="4"/>
  <c r="O75" i="4"/>
  <c r="O77" i="4"/>
  <c r="O10" i="4"/>
  <c r="O19" i="4"/>
  <c r="O30" i="4"/>
  <c r="O51" i="4"/>
  <c r="O55" i="4"/>
  <c r="O61" i="4"/>
  <c r="O62" i="4"/>
  <c r="O64" i="4"/>
  <c r="O65" i="4"/>
  <c r="O82" i="4"/>
  <c r="O69" i="4"/>
  <c r="O72" i="4"/>
  <c r="O73" i="4"/>
  <c r="O76" i="4"/>
  <c r="W306" i="17"/>
  <c r="AA306" i="17"/>
  <c r="T306" i="17"/>
  <c r="R306" i="17"/>
  <c r="AI306" i="17"/>
  <c r="AM306" i="17"/>
  <c r="AL306" i="17"/>
  <c r="AK306" i="17"/>
  <c r="AJ306" i="17"/>
  <c r="Q306" i="17"/>
  <c r="U306" i="17"/>
  <c r="S306" i="17"/>
  <c r="N306" i="17"/>
  <c r="AF306" i="17"/>
  <c r="AD306" i="17"/>
  <c r="O306" i="17"/>
  <c r="L306" i="17"/>
  <c r="K306" i="17"/>
  <c r="M306" i="17"/>
  <c r="Z306" i="17"/>
  <c r="X306" i="17"/>
  <c r="AG306" i="17"/>
  <c r="AE306" i="17"/>
  <c r="AJ142" i="14" l="1"/>
  <c r="U119" i="4"/>
  <c r="AA119" i="4"/>
  <c r="P306" i="17"/>
  <c r="X9" i="14"/>
  <c r="X142" i="14" s="1"/>
  <c r="AD14" i="14"/>
  <c r="AH306" i="17"/>
  <c r="V306" i="17"/>
  <c r="AC306" i="17"/>
  <c r="AB306" i="17"/>
  <c r="F102" i="3"/>
  <c r="F52" i="3"/>
  <c r="F221" i="3"/>
  <c r="F202" i="3"/>
  <c r="F178" i="3"/>
  <c r="F96" i="3"/>
  <c r="F219" i="3"/>
  <c r="F200" i="3"/>
  <c r="F126" i="3"/>
  <c r="F118" i="3"/>
  <c r="F215" i="3"/>
  <c r="F211" i="3"/>
  <c r="F180" i="3"/>
  <c r="F174" i="3"/>
  <c r="F170" i="3"/>
  <c r="F168" i="3"/>
  <c r="F157" i="3"/>
  <c r="F155" i="3"/>
  <c r="F149" i="3"/>
  <c r="F137" i="3"/>
  <c r="F135" i="3"/>
  <c r="F192" i="3"/>
  <c r="F54" i="3"/>
  <c r="F203" i="3"/>
  <c r="F162" i="3"/>
  <c r="F158" i="3"/>
  <c r="F94" i="3"/>
  <c r="F223" i="3"/>
  <c r="F196" i="3"/>
  <c r="F190" i="3"/>
  <c r="F186" i="3"/>
  <c r="F172" i="3"/>
  <c r="F112" i="3"/>
  <c r="F92" i="3"/>
  <c r="F205" i="3"/>
  <c r="F198" i="3"/>
  <c r="F194" i="3"/>
  <c r="F184" i="3"/>
  <c r="F176" i="3"/>
  <c r="F166" i="3"/>
  <c r="F164" i="3"/>
  <c r="F160" i="3"/>
  <c r="F153" i="3"/>
  <c r="F146" i="3"/>
  <c r="F143" i="3"/>
  <c r="F133" i="3"/>
  <c r="F131" i="3"/>
  <c r="F129" i="3"/>
  <c r="F127" i="3"/>
  <c r="F125" i="3"/>
  <c r="F123" i="3"/>
  <c r="F120" i="3"/>
  <c r="F116" i="3"/>
  <c r="F114" i="3"/>
  <c r="F110" i="3"/>
  <c r="F106" i="3"/>
  <c r="F104" i="3"/>
  <c r="F100" i="3"/>
  <c r="F98" i="3"/>
  <c r="F51" i="3"/>
  <c r="F217" i="3"/>
  <c r="F213" i="3"/>
  <c r="F207" i="3"/>
  <c r="F188" i="3"/>
  <c r="F182" i="3"/>
  <c r="F151" i="3"/>
  <c r="F141" i="3"/>
  <c r="F108" i="3"/>
  <c r="F224" i="3"/>
  <c r="F222" i="3"/>
  <c r="F220" i="3"/>
  <c r="F218" i="3"/>
  <c r="F216" i="3"/>
  <c r="F214" i="3"/>
  <c r="F212" i="3"/>
  <c r="F210" i="3"/>
  <c r="F208" i="3"/>
  <c r="F206" i="3"/>
  <c r="F204" i="3"/>
  <c r="F201" i="3"/>
  <c r="F199" i="3"/>
  <c r="F197" i="3"/>
  <c r="F195" i="3"/>
  <c r="F193" i="3"/>
  <c r="F191" i="3"/>
  <c r="F189" i="3"/>
  <c r="F209" i="3"/>
  <c r="F90" i="3"/>
  <c r="F88" i="3"/>
  <c r="F86" i="3"/>
  <c r="F49" i="3"/>
  <c r="F47" i="3"/>
  <c r="F45" i="3"/>
  <c r="F43" i="3"/>
  <c r="F40" i="3"/>
  <c r="F37" i="3"/>
  <c r="F35" i="3"/>
  <c r="F33" i="3"/>
  <c r="F31" i="3"/>
  <c r="F29" i="3"/>
  <c r="F27" i="3"/>
  <c r="F25" i="3"/>
  <c r="F23" i="3"/>
  <c r="F21" i="3"/>
  <c r="F19" i="3"/>
  <c r="F17" i="3"/>
  <c r="F15" i="3"/>
  <c r="F13" i="3"/>
  <c r="F11" i="3"/>
  <c r="F9" i="3"/>
  <c r="F187" i="3"/>
  <c r="F185" i="3"/>
  <c r="F183" i="3"/>
  <c r="F181" i="3"/>
  <c r="F179" i="3"/>
  <c r="F177" i="3"/>
  <c r="F175" i="3"/>
  <c r="F173" i="3"/>
  <c r="F171" i="3"/>
  <c r="F169" i="3"/>
  <c r="F167" i="3"/>
  <c r="F165" i="3"/>
  <c r="F163" i="3"/>
  <c r="F161" i="3"/>
  <c r="F159" i="3"/>
  <c r="F156" i="3"/>
  <c r="F154" i="3"/>
  <c r="F152" i="3"/>
  <c r="F150" i="3"/>
  <c r="F147" i="3"/>
  <c r="F145" i="3"/>
  <c r="F144" i="3"/>
  <c r="F142" i="3"/>
  <c r="F140" i="3"/>
  <c r="F139" i="3"/>
  <c r="F138" i="3"/>
  <c r="F136" i="3"/>
  <c r="F134" i="3"/>
  <c r="F132" i="3"/>
  <c r="F130" i="3"/>
  <c r="F128" i="3"/>
  <c r="F124" i="3"/>
  <c r="F122" i="3"/>
  <c r="F121" i="3"/>
  <c r="F119" i="3"/>
  <c r="F117" i="3"/>
  <c r="F115" i="3"/>
  <c r="F113" i="3"/>
  <c r="F111" i="3"/>
  <c r="F109" i="3"/>
  <c r="F107" i="3"/>
  <c r="F105" i="3"/>
  <c r="F103" i="3"/>
  <c r="F101" i="3"/>
  <c r="F99" i="3"/>
  <c r="F97" i="3"/>
  <c r="F95" i="3"/>
  <c r="F93" i="3"/>
  <c r="F91" i="3"/>
  <c r="F55" i="3"/>
  <c r="F53" i="3"/>
  <c r="F89" i="3"/>
  <c r="F87" i="3"/>
  <c r="F50" i="3"/>
  <c r="F48" i="3"/>
  <c r="F46" i="3"/>
  <c r="F44" i="3"/>
  <c r="F42" i="3"/>
  <c r="F41" i="3"/>
  <c r="F39" i="3"/>
  <c r="F38" i="3"/>
  <c r="F36" i="3"/>
  <c r="F34" i="3"/>
  <c r="F32" i="3"/>
  <c r="F30" i="3"/>
  <c r="F28" i="3"/>
  <c r="F26" i="3"/>
  <c r="F24" i="3"/>
  <c r="F22" i="3"/>
  <c r="F20" i="3"/>
  <c r="F18" i="3"/>
  <c r="F16" i="3"/>
  <c r="F14" i="3"/>
  <c r="F12" i="3"/>
  <c r="F10" i="3"/>
  <c r="F148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89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69" i="2" l="1"/>
  <c r="I82" i="4" l="1"/>
  <c r="L86" i="14" l="1"/>
  <c r="I81" i="4"/>
  <c r="I78" i="4"/>
  <c r="I80" i="4"/>
  <c r="I79" i="4"/>
  <c r="I62" i="4"/>
  <c r="J208" i="17" l="1"/>
  <c r="F64" i="1" l="1"/>
  <c r="J299" i="17" l="1"/>
  <c r="J80" i="17" l="1"/>
  <c r="J155" i="17"/>
  <c r="J29" i="17"/>
  <c r="J31" i="17"/>
  <c r="J41" i="17"/>
  <c r="J42" i="17"/>
  <c r="J43" i="17"/>
  <c r="J44" i="17"/>
  <c r="J45" i="17"/>
  <c r="J46" i="17"/>
  <c r="J47" i="17"/>
  <c r="J72" i="17"/>
  <c r="J74" i="17"/>
  <c r="J76" i="17"/>
  <c r="J78" i="17"/>
  <c r="J84" i="17"/>
  <c r="J90" i="17"/>
  <c r="J92" i="17"/>
  <c r="J94" i="17"/>
  <c r="J95" i="17"/>
  <c r="J97" i="17"/>
  <c r="J99" i="17"/>
  <c r="J101" i="17"/>
  <c r="J191" i="17"/>
  <c r="J199" i="17"/>
  <c r="J203" i="17"/>
  <c r="J157" i="17"/>
  <c r="J201" i="17"/>
  <c r="J52" i="17"/>
  <c r="J197" i="17"/>
  <c r="J35" i="17"/>
  <c r="J82" i="17"/>
  <c r="J86" i="17"/>
  <c r="J181" i="17"/>
  <c r="J50" i="17"/>
  <c r="J54" i="17"/>
  <c r="J159" i="17"/>
  <c r="J161" i="17"/>
  <c r="J163" i="17"/>
  <c r="J165" i="17"/>
  <c r="J167" i="17"/>
  <c r="J169" i="17"/>
  <c r="J171" i="17"/>
  <c r="J173" i="17"/>
  <c r="J175" i="17"/>
  <c r="J177" i="17"/>
  <c r="J179" i="17"/>
  <c r="J183" i="17"/>
  <c r="J185" i="17"/>
  <c r="J187" i="17"/>
  <c r="J189" i="17"/>
  <c r="J193" i="17"/>
  <c r="J195" i="17"/>
  <c r="J205" i="17"/>
  <c r="J106" i="17"/>
  <c r="J108" i="17"/>
  <c r="J110" i="17"/>
  <c r="J112" i="17"/>
  <c r="J114" i="17"/>
  <c r="J116" i="17"/>
  <c r="J118" i="17"/>
  <c r="J120" i="17"/>
  <c r="J122" i="17"/>
  <c r="J124" i="17"/>
  <c r="J126" i="17"/>
  <c r="J128" i="17"/>
  <c r="J130" i="17"/>
  <c r="J132" i="17"/>
  <c r="J134" i="17"/>
  <c r="J136" i="17"/>
  <c r="J138" i="17"/>
  <c r="J142" i="17"/>
  <c r="J144" i="17"/>
  <c r="J146" i="17"/>
  <c r="J253" i="17"/>
  <c r="J257" i="17"/>
  <c r="J287" i="17"/>
  <c r="J289" i="17"/>
  <c r="J291" i="17"/>
  <c r="J293" i="17"/>
  <c r="J295" i="17"/>
  <c r="J297" i="17"/>
  <c r="J33" i="17"/>
  <c r="J37" i="17"/>
  <c r="J218" i="17"/>
  <c r="J246" i="17"/>
  <c r="J267" i="17"/>
  <c r="J88" i="17"/>
  <c r="J282" i="17"/>
  <c r="J234" i="17"/>
  <c r="J239" i="17"/>
  <c r="J255" i="17"/>
  <c r="J51" i="17"/>
  <c r="J55" i="17"/>
  <c r="J22" i="17"/>
  <c r="J210" i="17"/>
  <c r="J226" i="17"/>
  <c r="J243" i="17"/>
  <c r="J251" i="17"/>
  <c r="J259" i="17"/>
  <c r="J274" i="17"/>
  <c r="J26" i="17"/>
  <c r="J32" i="17"/>
  <c r="J36" i="17"/>
  <c r="J40" i="17"/>
  <c r="J62" i="17"/>
  <c r="J57" i="17"/>
  <c r="J61" i="17"/>
  <c r="J69" i="17"/>
  <c r="J71" i="17"/>
  <c r="J75" i="17"/>
  <c r="J79" i="17"/>
  <c r="J83" i="17"/>
  <c r="J87" i="17"/>
  <c r="J91" i="17"/>
  <c r="J98" i="17"/>
  <c r="J102" i="17"/>
  <c r="J109" i="17"/>
  <c r="J113" i="17"/>
  <c r="J117" i="17"/>
  <c r="J121" i="17"/>
  <c r="J125" i="17"/>
  <c r="J129" i="17"/>
  <c r="J133" i="17"/>
  <c r="J137" i="17"/>
  <c r="J141" i="17"/>
  <c r="J260" i="17"/>
  <c r="J264" i="17"/>
  <c r="J268" i="17"/>
  <c r="J272" i="17"/>
  <c r="J275" i="17"/>
  <c r="J279" i="17"/>
  <c r="J283" i="17"/>
  <c r="J286" i="17"/>
  <c r="J290" i="17"/>
  <c r="J294" i="17"/>
  <c r="J298" i="17"/>
  <c r="J24" i="17"/>
  <c r="J39" i="17"/>
  <c r="J207" i="17"/>
  <c r="J214" i="17"/>
  <c r="J222" i="17"/>
  <c r="J230" i="17"/>
  <c r="J241" i="17"/>
  <c r="J244" i="17"/>
  <c r="J248" i="17"/>
  <c r="J263" i="17"/>
  <c r="J271" i="17"/>
  <c r="J278" i="17"/>
  <c r="J10" i="17"/>
  <c r="J14" i="17"/>
  <c r="J18" i="17"/>
  <c r="J15" i="17"/>
  <c r="J25" i="17"/>
  <c r="J153" i="17"/>
  <c r="J273" i="17"/>
  <c r="J280" i="17"/>
  <c r="J212" i="17"/>
  <c r="J216" i="17"/>
  <c r="J220" i="17"/>
  <c r="J224" i="17"/>
  <c r="J228" i="17"/>
  <c r="J232" i="17"/>
  <c r="J240" i="17"/>
  <c r="J242" i="17"/>
  <c r="J245" i="17"/>
  <c r="J247" i="17"/>
  <c r="J249" i="17"/>
  <c r="J252" i="17"/>
  <c r="J254" i="17"/>
  <c r="J256" i="17"/>
  <c r="J258" i="17"/>
  <c r="J261" i="17"/>
  <c r="J265" i="17"/>
  <c r="J269" i="17"/>
  <c r="J276" i="17"/>
  <c r="J284" i="17"/>
  <c r="J140" i="17"/>
  <c r="J13" i="17"/>
  <c r="J11" i="17"/>
  <c r="J19" i="17"/>
  <c r="J23" i="17"/>
  <c r="J28" i="17"/>
  <c r="J30" i="17"/>
  <c r="J34" i="17"/>
  <c r="J38" i="17"/>
  <c r="J48" i="17"/>
  <c r="J49" i="17"/>
  <c r="J53" i="17"/>
  <c r="J58" i="17"/>
  <c r="J63" i="17"/>
  <c r="J67" i="17"/>
  <c r="J65" i="17"/>
  <c r="J73" i="17"/>
  <c r="J77" i="17"/>
  <c r="J81" i="17"/>
  <c r="J85" i="17"/>
  <c r="J89" i="17"/>
  <c r="J93" i="17"/>
  <c r="J96" i="17"/>
  <c r="J100" i="17"/>
  <c r="J107" i="17"/>
  <c r="J111" i="17"/>
  <c r="J115" i="17"/>
  <c r="J119" i="17"/>
  <c r="J123" i="17"/>
  <c r="J127" i="17"/>
  <c r="J131" i="17"/>
  <c r="J135" i="17"/>
  <c r="J139" i="17"/>
  <c r="J143" i="17"/>
  <c r="J147" i="17"/>
  <c r="J150" i="17"/>
  <c r="J148" i="17"/>
  <c r="J154" i="17"/>
  <c r="J158" i="17"/>
  <c r="J162" i="17"/>
  <c r="J166" i="17"/>
  <c r="J170" i="17"/>
  <c r="J174" i="17"/>
  <c r="J178" i="17"/>
  <c r="J182" i="17"/>
  <c r="J186" i="17"/>
  <c r="J190" i="17"/>
  <c r="J194" i="17"/>
  <c r="J198" i="17"/>
  <c r="J202" i="17"/>
  <c r="J206" i="17"/>
  <c r="J209" i="17"/>
  <c r="J213" i="17"/>
  <c r="J217" i="17"/>
  <c r="J221" i="17"/>
  <c r="J225" i="17"/>
  <c r="J229" i="17"/>
  <c r="J233" i="17"/>
  <c r="J145" i="17"/>
  <c r="J151" i="17"/>
  <c r="J152" i="17"/>
  <c r="J156" i="17"/>
  <c r="J160" i="17"/>
  <c r="J164" i="17"/>
  <c r="J168" i="17"/>
  <c r="J172" i="17"/>
  <c r="J176" i="17"/>
  <c r="J180" i="17"/>
  <c r="J184" i="17"/>
  <c r="J188" i="17"/>
  <c r="J192" i="17"/>
  <c r="J196" i="17"/>
  <c r="J200" i="17"/>
  <c r="J204" i="17"/>
  <c r="J211" i="17"/>
  <c r="J215" i="17"/>
  <c r="J219" i="17"/>
  <c r="J223" i="17"/>
  <c r="J227" i="17"/>
  <c r="J231" i="17"/>
  <c r="J238" i="17"/>
  <c r="J236" i="17"/>
  <c r="J250" i="17"/>
  <c r="J262" i="17"/>
  <c r="J266" i="17"/>
  <c r="J270" i="17"/>
  <c r="J277" i="17"/>
  <c r="J281" i="17"/>
  <c r="J288" i="17"/>
  <c r="J292" i="17"/>
  <c r="J296" i="17"/>
  <c r="J21" i="17"/>
  <c r="J56" i="17"/>
  <c r="J59" i="17"/>
  <c r="J66" i="17"/>
  <c r="J70" i="17"/>
  <c r="J64" i="17"/>
  <c r="J60" i="17"/>
  <c r="J103" i="17"/>
  <c r="J17" i="17"/>
  <c r="J105" i="17"/>
  <c r="J285" i="17"/>
  <c r="J12" i="17"/>
  <c r="J20" i="17"/>
  <c r="J27" i="17"/>
  <c r="J68" i="17"/>
  <c r="J149" i="17"/>
  <c r="J235" i="17"/>
  <c r="J16" i="17"/>
  <c r="J104" i="17"/>
  <c r="J237" i="17"/>
  <c r="R9" i="14" l="1"/>
  <c r="R142" i="14" s="1"/>
  <c r="L105" i="14"/>
  <c r="AD121" i="14" l="1"/>
  <c r="AD142" i="14" s="1"/>
  <c r="L75" i="14"/>
  <c r="L101" i="14"/>
  <c r="L103" i="14"/>
  <c r="L107" i="14"/>
  <c r="L109" i="14"/>
  <c r="L111" i="14"/>
  <c r="L113" i="14"/>
  <c r="L115" i="14"/>
  <c r="L117" i="14"/>
  <c r="L119" i="14"/>
  <c r="L10" i="14"/>
  <c r="L18" i="14"/>
  <c r="L25" i="14"/>
  <c r="L19" i="14"/>
  <c r="L33" i="14"/>
  <c r="L41" i="14"/>
  <c r="L26" i="14"/>
  <c r="L34" i="14"/>
  <c r="L50" i="14"/>
  <c r="L58" i="14"/>
  <c r="L66" i="14"/>
  <c r="L90" i="14"/>
  <c r="L96" i="14"/>
  <c r="L71" i="14"/>
  <c r="L79" i="14"/>
  <c r="L14" i="14"/>
  <c r="L22" i="14"/>
  <c r="L29" i="14"/>
  <c r="L37" i="14"/>
  <c r="L46" i="14"/>
  <c r="L54" i="14"/>
  <c r="L62" i="14"/>
  <c r="L43" i="14"/>
  <c r="L51" i="14"/>
  <c r="L59" i="14"/>
  <c r="L67" i="14"/>
  <c r="L70" i="14"/>
  <c r="L74" i="14"/>
  <c r="L78" i="14"/>
  <c r="L82" i="14"/>
  <c r="L97" i="14"/>
  <c r="L87" i="14"/>
  <c r="L102" i="14"/>
  <c r="L106" i="14"/>
  <c r="L110" i="14"/>
  <c r="L114" i="14"/>
  <c r="L118" i="14"/>
  <c r="L42" i="14"/>
  <c r="L73" i="14"/>
  <c r="L77" i="14"/>
  <c r="L81" i="14"/>
  <c r="L11" i="14"/>
  <c r="L15" i="14"/>
  <c r="L23" i="14"/>
  <c r="L30" i="14"/>
  <c r="L38" i="14"/>
  <c r="L45" i="14"/>
  <c r="L57" i="14"/>
  <c r="L61" i="14"/>
  <c r="L65" i="14"/>
  <c r="L69" i="14"/>
  <c r="L47" i="14"/>
  <c r="L55" i="14"/>
  <c r="L63" i="14"/>
  <c r="L72" i="14"/>
  <c r="L76" i="14"/>
  <c r="L80" i="14"/>
  <c r="L85" i="14"/>
  <c r="L89" i="14"/>
  <c r="L93" i="14"/>
  <c r="L94" i="14"/>
  <c r="L98" i="14"/>
  <c r="L83" i="14"/>
  <c r="L91" i="14"/>
  <c r="L95" i="14"/>
  <c r="L100" i="14"/>
  <c r="L104" i="14"/>
  <c r="L108" i="14"/>
  <c r="L112" i="14"/>
  <c r="L116" i="14"/>
  <c r="L120" i="14"/>
  <c r="L13" i="14"/>
  <c r="L17" i="14"/>
  <c r="L21" i="14"/>
  <c r="L24" i="14"/>
  <c r="L28" i="14"/>
  <c r="L32" i="14"/>
  <c r="L36" i="14"/>
  <c r="L40" i="14"/>
  <c r="L31" i="14"/>
  <c r="L39" i="14"/>
  <c r="L49" i="14"/>
  <c r="L53" i="14"/>
  <c r="L48" i="14"/>
  <c r="L56" i="14"/>
  <c r="L64" i="14"/>
  <c r="L84" i="14"/>
  <c r="L92" i="14"/>
  <c r="L16" i="14"/>
  <c r="L12" i="14"/>
  <c r="L20" i="14"/>
  <c r="L27" i="14"/>
  <c r="L35" i="14"/>
  <c r="L44" i="14"/>
  <c r="L52" i="14"/>
  <c r="L60" i="14"/>
  <c r="L68" i="14"/>
  <c r="L88" i="14"/>
  <c r="L99" i="14"/>
  <c r="I10" i="4" l="1"/>
  <c r="I76" i="4"/>
  <c r="I74" i="4"/>
  <c r="I72" i="4"/>
  <c r="I70" i="4"/>
  <c r="I64" i="4"/>
  <c r="I60" i="4"/>
  <c r="I58" i="4"/>
  <c r="I56" i="4"/>
  <c r="I54" i="4"/>
  <c r="I52" i="4"/>
  <c r="I50" i="4"/>
  <c r="I48" i="4"/>
  <c r="I47" i="4"/>
  <c r="I46" i="4"/>
  <c r="I45" i="4"/>
  <c r="I44" i="4"/>
  <c r="I43" i="4"/>
  <c r="I41" i="4"/>
  <c r="I63" i="4"/>
  <c r="I61" i="4"/>
  <c r="I59" i="4"/>
  <c r="I57" i="4"/>
  <c r="I55" i="4"/>
  <c r="I53" i="4"/>
  <c r="I51" i="4"/>
  <c r="I49" i="4"/>
  <c r="I42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4" i="4"/>
  <c r="I23" i="4"/>
  <c r="I22" i="4"/>
  <c r="I21" i="4"/>
  <c r="I20" i="4"/>
  <c r="I19" i="4"/>
  <c r="I18" i="4"/>
  <c r="I17" i="4"/>
  <c r="I16" i="4"/>
  <c r="I14" i="4"/>
  <c r="I12" i="4"/>
  <c r="O9" i="4" l="1"/>
  <c r="O119" i="4" s="1"/>
  <c r="I67" i="4"/>
  <c r="I11" i="4"/>
  <c r="I13" i="4"/>
  <c r="I69" i="4"/>
  <c r="I73" i="4"/>
  <c r="I77" i="4"/>
  <c r="I65" i="4"/>
  <c r="I71" i="4"/>
  <c r="I75" i="4"/>
  <c r="I66" i="4"/>
  <c r="I68" i="4"/>
  <c r="I15" i="4"/>
  <c r="I40" i="4"/>
  <c r="I25" i="4"/>
  <c r="F37" i="23" l="1"/>
  <c r="F14" i="23"/>
  <c r="F25" i="23"/>
  <c r="F33" i="23"/>
  <c r="F9" i="23"/>
  <c r="F19" i="23"/>
  <c r="J41" i="23"/>
  <c r="F31" i="23"/>
  <c r="F38" i="23"/>
  <c r="F17" i="23"/>
  <c r="K41" i="23"/>
  <c r="F11" i="23"/>
  <c r="F36" i="23"/>
  <c r="F39" i="23"/>
  <c r="F24" i="23"/>
  <c r="F32" i="23"/>
  <c r="F16" i="23"/>
  <c r="F22" i="23"/>
  <c r="F30" i="23"/>
  <c r="F40" i="23"/>
  <c r="F10" i="23"/>
  <c r="F18" i="23"/>
  <c r="F20" i="23"/>
  <c r="F26" i="23"/>
  <c r="F28" i="23"/>
  <c r="F34" i="23"/>
  <c r="F13" i="23"/>
  <c r="F15" i="23"/>
  <c r="F21" i="23"/>
  <c r="F23" i="23"/>
  <c r="H41" i="23"/>
  <c r="F27" i="23"/>
  <c r="F29" i="23"/>
  <c r="F35" i="23"/>
  <c r="J53" i="22"/>
  <c r="F13" i="22"/>
  <c r="F24" i="22"/>
  <c r="F21" i="22"/>
  <c r="F25" i="22"/>
  <c r="F28" i="22"/>
  <c r="F20" i="22"/>
  <c r="F32" i="22"/>
  <c r="F33" i="22"/>
  <c r="F49" i="22"/>
  <c r="F12" i="22"/>
  <c r="F22" i="22"/>
  <c r="F36" i="22"/>
  <c r="F17" i="22"/>
  <c r="F29" i="22"/>
  <c r="F50" i="22"/>
  <c r="F27" i="22"/>
  <c r="F30" i="22"/>
  <c r="K53" i="22"/>
  <c r="F47" i="22"/>
  <c r="F14" i="22"/>
  <c r="F48" i="22"/>
  <c r="F15" i="22"/>
  <c r="F16" i="22"/>
  <c r="F23" i="22"/>
  <c r="F31" i="22"/>
  <c r="F45" i="22"/>
  <c r="F51" i="22"/>
  <c r="F10" i="22"/>
  <c r="F18" i="22"/>
  <c r="F19" i="22"/>
  <c r="F26" i="22"/>
  <c r="F37" i="22"/>
  <c r="F44" i="22"/>
  <c r="F52" i="22"/>
  <c r="I53" i="22" l="1"/>
  <c r="I41" i="23"/>
  <c r="G41" i="23"/>
  <c r="F8" i="23"/>
  <c r="F12" i="23"/>
  <c r="F46" i="22"/>
  <c r="H53" i="22"/>
  <c r="F34" i="22"/>
  <c r="F11" i="22"/>
  <c r="F35" i="22"/>
  <c r="F43" i="22"/>
  <c r="G53" i="22"/>
  <c r="F53" i="22" l="1"/>
  <c r="F41" i="23"/>
  <c r="J9" i="17" l="1"/>
  <c r="J306" i="17" s="1"/>
  <c r="I9" i="4"/>
  <c r="I119" i="4" s="1"/>
  <c r="F12" i="15"/>
  <c r="F8" i="15"/>
  <c r="F9" i="15"/>
  <c r="F10" i="15"/>
  <c r="F11" i="15"/>
  <c r="L9" i="14"/>
  <c r="L142" i="14" s="1"/>
  <c r="F61" i="1" l="1"/>
  <c r="F63" i="1"/>
  <c r="F62" i="1"/>
  <c r="F39" i="1" l="1"/>
  <c r="F41" i="1"/>
  <c r="F43" i="1"/>
  <c r="F45" i="1"/>
  <c r="F48" i="1"/>
  <c r="F40" i="1"/>
  <c r="F42" i="1"/>
  <c r="F44" i="1"/>
  <c r="F15" i="1"/>
  <c r="F16" i="1"/>
  <c r="F17" i="1"/>
  <c r="F18" i="1"/>
  <c r="F30" i="1"/>
  <c r="F31" i="1"/>
  <c r="F32" i="1"/>
  <c r="F33" i="1"/>
  <c r="F34" i="1"/>
  <c r="F35" i="1"/>
  <c r="F36" i="1"/>
  <c r="F37" i="1"/>
  <c r="F38" i="1"/>
  <c r="F46" i="1"/>
  <c r="F9" i="1"/>
  <c r="F10" i="1"/>
  <c r="F29" i="1"/>
  <c r="F11" i="1"/>
  <c r="F12" i="1"/>
  <c r="F13" i="1"/>
  <c r="F14" i="1"/>
  <c r="F23" i="1"/>
  <c r="F24" i="1"/>
  <c r="F25" i="1"/>
  <c r="F26" i="1"/>
  <c r="F27" i="1"/>
  <c r="F28" i="1"/>
  <c r="F47" i="1"/>
  <c r="F49" i="1"/>
  <c r="F54" i="1"/>
  <c r="F55" i="1"/>
  <c r="F56" i="1"/>
  <c r="F57" i="1"/>
  <c r="F52" i="1" l="1"/>
  <c r="F8" i="3"/>
  <c r="F226" i="3" s="1"/>
  <c r="F53" i="1"/>
  <c r="F59" i="1"/>
  <c r="F50" i="1"/>
  <c r="F21" i="1"/>
  <c r="F19" i="1"/>
  <c r="F51" i="1"/>
  <c r="F60" i="1"/>
  <c r="F58" i="1"/>
  <c r="F22" i="1"/>
  <c r="F20" i="1"/>
  <c r="F8" i="1"/>
  <c r="F66" i="1" l="1"/>
  <c r="F7" i="15" l="1"/>
  <c r="K38" i="22"/>
  <c r="J38" i="22"/>
  <c r="I38" i="22"/>
  <c r="H38" i="22"/>
  <c r="F9" i="22" l="1"/>
  <c r="F38" i="22" s="1"/>
  <c r="G38" i="22"/>
</calcChain>
</file>

<file path=xl/sharedStrings.xml><?xml version="1.0" encoding="utf-8"?>
<sst xmlns="http://schemas.openxmlformats.org/spreadsheetml/2006/main" count="2392" uniqueCount="522">
  <si>
    <t>Форма собственности</t>
  </si>
  <si>
    <t>Код в кодировке единого реестра</t>
  </si>
  <si>
    <t>Код МО</t>
  </si>
  <si>
    <t>Наименование медицинской организации</t>
  </si>
  <si>
    <t>Всего</t>
  </si>
  <si>
    <t>в том числе по СМО</t>
  </si>
  <si>
    <t>АО "МАКС-М"</t>
  </si>
  <si>
    <t>АО "СК "СОГАЗ-Мед"</t>
  </si>
  <si>
    <t xml:space="preserve">ООО "Капитал МС"
</t>
  </si>
  <si>
    <t xml:space="preserve">ООО "СМК "РЕСО-Мед"
</t>
  </si>
  <si>
    <t>ООО "МСК "Медстрах"</t>
  </si>
  <si>
    <t>ГУЗ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</si>
  <si>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</si>
  <si>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</si>
  <si>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</si>
  <si>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</si>
  <si>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</si>
  <si>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</si>
  <si>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АВТОНОМНОЕ УЧРЕЖДЕНИЕ ЗДРАВООХРАНЕНИЯ МОСКОВСКОЙ ОБЛАСТИ "КЛИНСКАЯ ГОРОДСКАЯ БОЛЬНИЦА"</t>
  </si>
  <si>
    <t>ЧУЗ</t>
  </si>
  <si>
    <t>ОБЩЕСТВО С ОГРАНИЧЕННОЙ ОТВЕТСТВЕННОСТЬЮ "КЛИНИКА ИННОВАЦИОННОЙ ХИРУРГИИ"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</si>
  <si>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</si>
  <si>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</si>
  <si>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</si>
  <si>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</si>
  <si>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"ПОЛИКЛИНИКА №1 ВИТА МЕДИКУС"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</si>
  <si>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</si>
  <si>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"ЛЮБЕРЕЦКАЯ ОБЛАСТНАЯ БОЛЬНИЦА"</t>
  </si>
  <si>
    <t>ГОСУДАРСТВЕННОЕ БЮДЖЕТНОЕ УЧРЕЖДЕНИЕ ЗДРАВООХРАНЕНИЯ МОСКОВСКОЙ ОБЛАСТИ "МЫТИЩИНСКАЯ ОБЛАСТНАЯ БОЛЬНИЦА"</t>
  </si>
  <si>
    <t>ГОСУДАРСТВЕННОЕ БЮДЖЕТНОЕ УЧРЕЖДЕНИЕ ЗДРАВООХРАНЕНИЯ МОСКОВСКОЙ ОБЛАСТИ "НАРО-ФОМИНСКИЙ ПЕРИНАТАЛЬНЫЙ ЦЕНТР"</t>
  </si>
  <si>
    <t>ФУЗ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</si>
  <si>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</si>
  <si>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"ОДИНЦОВСКАЯ ОБЛАСТНАЯ БОЛЬНИЦА"</t>
  </si>
  <si>
    <t>ОБЩЕСТВО С ОГРАНИЧЕННОЙ ОТВЕТСТВЕННОСТЬЮ "КЛИНИКА НОВАЯ МЕДИЦИНА"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</si>
  <si>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</si>
  <si>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</si>
  <si>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</si>
  <si>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</si>
  <si>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</si>
  <si>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"СЕРГИЕВО-ПОСАДСКАЯ РАЙОННАЯ БОЛЬНИЦА"</t>
  </si>
  <si>
    <t>ОБЩЕСТВО С ОГРАНИЧЕННОЙ ОТВЕТСТВЕННОСТЬЮ "ЦЕНТР ОФТАЛЬМОХИРУРГИИ"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</si>
  <si>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</si>
  <si>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ОБЩЕСТВО С ОГРАНИЧЕННОЙ ОТВЕТСТВЕННОСТЬЮ "ЧЕХОВСКИЙ СОСУДИСТЫЙ ЦЕНТР"</t>
  </si>
  <si>
    <t>ГОСУДАРСТВЕННОЕ БЮДЖЕТНОЕ УЧРЕЖДЕНИЕ ЗДРАВООХРАНЕНИЯ МОСКОВСКОЙ ОБЛАСТИ "ЩЕЛКОВСКИЙ ПЕРИНАТАЛЬНЫЙ ЦЕНТР"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</si>
  <si>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</si>
  <si>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</si>
  <si>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ГЛАЗНЫХ БОЛЕЗНЕЙ ИМЕНИ ГЕЛЬМГОЛЬЦА"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</si>
  <si>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</si>
  <si>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</si>
  <si>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</si>
  <si>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</si>
  <si>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</si>
  <si>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</si>
  <si>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</si>
  <si>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АКЦИОНЕРНОЕ ОБЩЕСТВО "ГРУППА КОМПАНИЙ "МЕДСИ"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</si>
  <si>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</si>
  <si>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</si>
  <si>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АКЦИОНЕРНОЕ ОБЩЕСТВО "МЕДИЦИНА"</t>
  </si>
  <si>
    <t>АКЦИОНЕРНОЕ ОБЩЕСТВО "ЦЕНТР ЭНДОХИРУРГИИ И ЛИТОТРИПСИИ"</t>
  </si>
  <si>
    <t>ОБЩЕСТВО С ОГРАНИЧЕННОЙ ОТВЕТСТВЕННОСТЬЮ "ОНКОСТОП"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</si>
  <si>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</si>
  <si>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</si>
  <si>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</si>
  <si>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</si>
  <si>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</si>
  <si>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</si>
  <si>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</si>
  <si>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Итого</t>
  </si>
  <si>
    <t>ГОСУДАРСТВЕННОЕ БЮДЖЕТНОЕ УЧРЕЖДЕНИЕ ЗДРАВООХРАНЕНИЯ МОСКОВСКОЙ ОБЛАСТИ "БАЛАШИХИНСКАЯ ОБЛАСТНАЯ БОЛЬНИЦА"</t>
  </si>
  <si>
    <t>ПЭТ-ТЕХНОЛОДЖИ БАЛАШИХА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</si>
  <si>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</si>
  <si>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</si>
  <si>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</si>
  <si>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АВТОНОМНОЕ УЧРЕЖДЕНИЕ ЗДРАВООХРАНЕНИЯ МОСКОВСКОЙ ОБЛАСТИ "ДУБНЕНСКАЯ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</si>
  <si>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</si>
  <si>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</si>
  <si>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</si>
  <si>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ДЕТСКИЙ САНАТОРИЙ "ОТДЫХ"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</si>
  <si>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</si>
  <si>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</si>
  <si>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</si>
  <si>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</si>
  <si>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</si>
  <si>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</si>
  <si>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</si>
  <si>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</si>
  <si>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</si>
  <si>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</si>
  <si>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</si>
  <si>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</si>
  <si>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</si>
  <si>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</si>
  <si>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</si>
  <si>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</si>
  <si>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</si>
  <si>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</si>
  <si>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</si>
  <si>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"ДЗЕРЖИНСКАЯ ГОРОДСКАЯ БОЛЬНИЦА"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</si>
  <si>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</si>
  <si>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</si>
  <si>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</si>
  <si>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</si>
  <si>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</si>
  <si>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</si>
  <si>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"ЦЕНТР СОВРЕМЕННОЙ МЕДИЦИНЫ"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</si>
  <si>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</si>
  <si>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</si>
  <si>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</si>
  <si>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</si>
  <si>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</si>
  <si>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</si>
  <si>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</si>
  <si>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</si>
  <si>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</si>
  <si>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</si>
  <si>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</si>
  <si>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</si>
  <si>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</si>
  <si>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</si>
  <si>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</si>
  <si>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</si>
  <si>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</si>
  <si>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</si>
  <si>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</si>
  <si>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ГОСУДАРСТВЕННОЕ БЮДЖЕТНОЕ УЧРЕЖДЕНИЕ ЗДРАВООХРАНЕНИЯ МОСКОВСКОЙ ОБЛАСТИ "МОСКОВСКАЯ ОБЛАСТНАЯ ДЕТСКАЯ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</si>
  <si>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</si>
  <si>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</si>
  <si>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</si>
  <si>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</si>
  <si>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</si>
  <si>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</si>
  <si>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</si>
  <si>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</si>
  <si>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</si>
  <si>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</si>
  <si>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</si>
  <si>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</si>
  <si>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</si>
  <si>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</si>
  <si>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</si>
  <si>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</si>
  <si>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</si>
  <si>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ГБУЗ МО "ЩЕЛКОВСКАЯ ОБЛАСТНАЯ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</si>
  <si>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</si>
  <si>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</si>
  <si>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ОБЩЕСТВО С ОГРАНИЧЕННОЙ ОТВЕТСТВЕННОСТЬЮ "ОГОНЁК- ЭС"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</si>
  <si>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</si>
  <si>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</si>
  <si>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</si>
  <si>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</si>
  <si>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</si>
  <si>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</si>
  <si>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</si>
  <si>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"ГОСУДАРСТВЕННЫЙ НАУЧНЫЙ ЦЕНТР ДЕРМАТОВЕНЕРОЛОГИИ И КОСМЕТОЛОГИИ" МИНИСТЕРСТВА ЗДРАВООХРАНЕНИЯ РОССИЙСКОЙ ФЕДЕРАЦИИ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</si>
  <si>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</si>
  <si>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</si>
  <si>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</si>
  <si>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</si>
  <si>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</si>
  <si>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</si>
  <si>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</si>
  <si>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ЛЕЧЕБНО-ПРОФИЛАКТИЧЕСКОЕ УЧРЕЖДЕНИЕ САНАТОРИЙ "ОЗЁРЫ"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</si>
  <si>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</si>
  <si>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"САНАТОРИЙ "УДЕЛЬНАЯ"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</si>
  <si>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</si>
  <si>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ИМЕНИ ВОРОВСКОГО"</t>
  </si>
  <si>
    <t>УЧРЕЖДЕНИЕ "ЦЕНТР ВОССТАНОВИТЕЛЬНОЙ ТЕРАПИИ ДЛЯ ВОИНОВ-ИНТЕРНАЦИОНАЛИСТОВ ИМ. М.А. ЛИХОДЕЯ"</t>
  </si>
  <si>
    <t>ФЕДЕРАЛЬНОЕ ГОСУДАРСТВЕННОЕ БЮДЖЕТНОЕ УЧРЕЖДЕНИЕ "ЛЕЧЕБНО-РЕАБИЛИТАЦИОННЫЙ ЦЕНТР " ИЗУМРУД"</t>
  </si>
  <si>
    <t>ОБЩЕСТВО С ОГРАНИЧЕННОЙ ОТВЕТСТВЕННОСТЬЮ МЕДИЦИНСКИЙ ЦЕНТР ВОССТАНОВИТЕЛЬНОГО ЛЕЧЕНИЯ "КОНСИЛИУМ</t>
  </si>
  <si>
    <t>ОБЩЕСТВО С ОГРАНИЧЕННОЙ ОТВЕТСТВЕННОСТЬЮ "ЦЕНТР ПАЛЛИАТИВНОЙ МЕДИЦИНСКОЙ ПОМОЩИ" (ЦЕНТР АЛЬТ ОПИНИОН)</t>
  </si>
  <si>
    <t>АКЦИОНЕРНОЕ ОБЩЕСТВО "ЦЕНТРАЛЬНЫЙ СОВЕТ ПО ТУРИЗМУ И ОТДЫХУ" (ХОЛДИНГ)</t>
  </si>
  <si>
    <t>ОБЩЕСТВО С ОГРАНИЧЕННОЙ ОТВЕТСТВЕННОСТЬЮ "МОСКОВСКИЙ ЦЕНТР ВОССТАНОВИТЕЛЬНОГО ЛЕЧЕНИЯ"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</si>
  <si>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</si>
  <si>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</si>
  <si>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</si>
  <si>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"КЛИНИКА ОНКОИММУНОЛОГИИ И ЦИТОКИНОТЕРАПИИ"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</si>
  <si>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</si>
  <si>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"ПЭТ-ТЕХНОЛОДЖИ БАЛАШИХА"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</si>
  <si>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</si>
  <si>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</si>
  <si>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"НОВЫЙ СТАРТ"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</si>
  <si>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</si>
  <si>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АВТОНОМНОЕ УЧРЕЖДЕНИЕ ЗДРАВООХРАНЕНИЯ МОСКОВСКОЙ ОБЛАСТИ "АМБУЛАТОРИЯ СОВХОЗА ИМ.ЛЕНИНА"</t>
  </si>
  <si>
    <t>ОБЩЕСТВО С ОРГАНИЧЕННОЙ ОТВЕТСТВЕННОСТЬЮ "ГОРОД ЗДОРОВЬЯ"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</si>
  <si>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</si>
  <si>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ОБЩЕСТВО С ОГРАНИЧЕННОЙ ОТВЕТСТВЕННОСТЬЮ "ОГОНЕК- ЭС"</t>
  </si>
  <si>
    <t>ГОСУДАРСТВЕННОЕ БЮДЖЕТНОЕ УЧРЕЖДЕНИЕ ЗДРАВООХРАНЕНИЯ МОСКОВСКОЙ ОБЛАСТИ "ЩЕЛКОВСКАЯ ГОРОДСКАЯ ПОЛИКЛИНИКА №4"</t>
  </si>
  <si>
    <t>ОБЩЕСТВО С ОГРАНИЧЕННОЙ ОТВЕТСТВЕННОСТЬЮ "КЛИНИКА ДОКТОРА ШАТАЛОВА №4"</t>
  </si>
  <si>
    <t>ОБЩЕСТВО С ОГРАНИЧЕННОЙ ОТВЕТСТВЕННОСТЬЮ "КЛИНИКА"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</si>
  <si>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</si>
  <si>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</si>
  <si>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"ПОДОЛЬСКАЯ РАЙОННАЯ БОЛЬНИЦА"</t>
  </si>
  <si>
    <t>ОБЩЕСТВО С ОГРАНИЧЕННОЙ ОТВЕТСТВЕННОСТЬЮ "ТЕХНИЧЕСКО-ЭКОЛОГИЧЕСКИЙ ЦЕНТР "НЕМЧИНОВКА"</t>
  </si>
  <si>
    <t>АКЦИОНЕРНОЕ ОБЩЕСТВО "ЦЕНТРАЛЬНАЯ БОЛЬНИЦА ЭКСПЕРТИЗЫ ЛЕТНО-ИСПЫТАТЕЛЬНОГО СОСТАВА"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</si>
  <si>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</si>
  <si>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</si>
  <si>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"ВЕРЕЙСКАЯ УЧАСТКОВАЯ БОЛЬНИЦА"</t>
  </si>
  <si>
    <t>ОБЩЕСТВО С ОГРАНИЧЕННОЙ ОТВЕТСТВЕННОСТЬЮ "ВАШ НЕВРОЛОГ"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</si>
  <si>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</si>
  <si>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</si>
  <si>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"ЕРШОВСКАЯ АМБУЛАТОРИЯ"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</si>
  <si>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</si>
  <si>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"НАРО-ФОМИНСКАЯ РАЙОННАЯ БОЛЬНИЦА №2"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</si>
  <si>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</si>
  <si>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"ЩЕЛКОВСКАЯ ОБЛАСТНАЯ БОЛЬНИЦА"</t>
  </si>
  <si>
    <t>ГОСУДАРСТВЕННОЕ БЮДЖЕТНОЕ УЧРЕЖДЕНИЕ ЗДРАВООХРАНЕНИЯ МОСКОВСКОЙ ОБЛАСТИ "ПОДОЛЬСКАЯ ГОРОДСКАЯ ПОЛИКЛИНИКА №1"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</si>
  <si>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</si>
  <si>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</si>
  <si>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"НОВЫЕ МЕДТЕХНОЛОГИИ"</t>
  </si>
  <si>
    <t>ГОСУДАРСТВЕННОЕ БЮДЖЕТНОЕ УЧРЕЖДЕНИЕ ЗДРАВООХРАНЕНИЯ МОСКОВСКОЙ ОБЛАСТИ "КУРОВСКАЯ ГОРОДСКАЯ БОЛЬНИЦА"</t>
  </si>
  <si>
    <t>ОБЩЕСТВО С ОГРАНИЧЕННОЙ ОТВЕТСТВЕННОСТЬЮ "ЦЕНТР ТАРГЕТНОЙ ТЕРАПИИ"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</si>
  <si>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</si>
  <si>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</si>
  <si>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"ПОДОЛЬСКАЯ ГОРОДСКАЯ ДЕТСКАЯ ПОЛИКЛИНИКА №2"</t>
  </si>
  <si>
    <t>ЧАСТНОЕ УЧРЕЖДЕНИЕ ЗДРАВООХРАНЕНИЯ "ПОЛИКЛИНИКА "РЖД-МЕДИЦИНА" ГОРОДА ОРЕХОВО-ЗУЕВО</t>
  </si>
  <si>
    <t>ГОСУДАРСТВЕННОЕ БЮДЖЕТНОЕ УЧРЕЖДЕНИЕ ЗДРАВООХРАНЕНИЯ МОСКОВСКОЙ ОБЛАСТИ "ПОДОЛЬСКАЯ ГОРОДСКАЯ ДЕТСКАЯ ПОЛИКЛИНИКА №1"</t>
  </si>
  <si>
    <t>ОБЩЕСТВО С ОГРАНИЧЕННОЙ ОТВЕТСТВЕННОСТЬЮ "КЛИНИКА ДОКТОРА ШАТАЛОВА №5"</t>
  </si>
  <si>
    <t>ОБЩЕСТВО С ОГРАНИЧЕННОЙ ОТВЕТСТВЕННОСТЬЮ МЦ "ГАРМОНИЯ"</t>
  </si>
  <si>
    <t>ОБЩЕСТВО С ОГРАНИЧЕННОЙ ОТВЕТСТВЕННОСТЬЮ "НОВЫЕ МЕДТЕХНОЛОГИИ 1"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</si>
  <si>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</si>
  <si>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ЧАСТНОЕ УЧРЕЖДЕНИЕ ЗДРАВООХРАНЕНИЯ ПОЛИКЛИНИКА "РЖД-МЕДИЦИНА" МИКРОРАЙОНА ОЖЕРЕЛЬЕ ГОРОДА КАШИРА"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</si>
  <si>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</si>
  <si>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</si>
  <si>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ОБЩЕСТВО С ОГРАНИЧЕННОЙ ОТВЕТСТВЕННОСТЬЮ "МЕЖБОЛЬНИЧНАЯ АПТЕКА"</t>
  </si>
  <si>
    <t>ОБЩЕСТВО С ОГРАНИЧЕННОЙ ОТВЕТСТВЕННОСТЬЮ "ЛИГА+"</t>
  </si>
  <si>
    <t>ГОСУДАРСТВЕННОЕ БЮДЖЕТНОЕ УЧРЕЖДЕНИЕ ЗДРАВООХРАНЕНИЯ МОСКОВСКОЙ ОБЛАСТИ "КОРОЛЕВСКАЯ ГОРОДСКАЯ БОЛЬНИЦА"</t>
  </si>
  <si>
    <t>ОБЩЕСТВО С ОГРАНИЧЕННОЙ ОТВЕТСТВЕННОСТЬЮ "АНТИ-ЭЙДЖ КЛИНИКА"</t>
  </si>
  <si>
    <t>ОБЩЕСТВО С ОГРАНИЧЕННОЙ ОТВЕТСТВЕННОСТЬЮ "ЗМС"</t>
  </si>
  <si>
    <t>ЗАКРЫТОЕ АКЦИОНЕРНОЕ ОБЩЕСТВО "ЭКОЛАБ"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</si>
  <si>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</si>
  <si>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ООО "ЦЕНТР НОВЫХ МЕДТЕХНОЛОГИЙ"</t>
  </si>
  <si>
    <t>ОБЩЕСТВО С ОГРАНИЧЕННОЙ ОТВЕТСТВЕННОСТЬЮ "МЕДСЕМЬЯ+"</t>
  </si>
  <si>
    <t>ОБЩЕСТВО С ОГРАНИЧЕННОЙ ОТВЕТСТВЕННОСТЬЮ "ЛЕЧЕБНО-ДИАГНОСТИЧЕСКИЙ ЦЕНТР "МЕДИЦИНА""</t>
  </si>
  <si>
    <t>ОБЩЕСТВО С ОГРАНИЧЕННОЙ ОТВЕТСТВЕННОСТЬЮ "АЛЬТАМЕД+"</t>
  </si>
  <si>
    <t>ОБЩЕСТВО С ОГРАНИЧЕННОЙ ОТВЕТСТВЕННОСТЬЮ "ОДИНМЕД"</t>
  </si>
  <si>
    <t>ОБЩЕСТВО С ОГРАНИЧЕННОЙ ОТВЕТСТВЕННОСТЬЮ "ДУБКИ-АЛЬТАМЕД"</t>
  </si>
  <si>
    <t>ОБЩЕСТВО С ОГРНИЧЕННОЙ ОТВЕТСТВЕННОСТЬЮ "ОДИНМЕД +"</t>
  </si>
  <si>
    <t>ОБЩЕСТВО С ОГРАНИЧЕННОЙ ОТВЕТСТВЕННОСТЬЮ "ОБЛАСТНОЙ ЦЕНТР ФЛЕБОЛОГИИ"</t>
  </si>
  <si>
    <t>ОБЩЕСТВО С ОГРАНИЧЕННОЙ ОТВЕТСТВЕННОСТЬЮ "КЛИНИКА ЛАБОРАТОРНОЙ ДИАГНОСТИКИ ДНК"</t>
  </si>
  <si>
    <t>ОБЩЕСТВО С ОГРАНИЧЕННОЙ ОТВЕТСТВЕННОСТЬЮ ЦЕНТР МИКРОХИРУРГИИ ГЛАЗА "ПРО ЗРЕНИЕ"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</si>
  <si>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</si>
  <si>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</si>
  <si>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"ЦЕНТР ПРИКЛАДНЫХ МЕДИЦИНСКИХ ТЕХНОЛОГИЙ АКАДЕМИКА ДИКУЛЯ"</t>
  </si>
  <si>
    <t>ОБЩЕСТВО С ОГРАНИЧЕННОЙ ОТВЕТСТВЕННОСТЬЮ "МЕДСКАН"</t>
  </si>
  <si>
    <t>ОБЩЕСТВО С ОГРАНИЧЕННОЙ ОТВЕТСТВЕННОСТЬЮ "ГЕНОМЕД"</t>
  </si>
  <si>
    <t>ОБЩЕСТВО С ОГРАНИЧЕННОЙ ОТВЕТСТВЕННОСТЬЮ "ГАММА МЕДТЕХНОЛОГИИ"</t>
  </si>
  <si>
    <t>ОБЩЕСТВО С ОГРАНИЧЕННОЙ ОТВЕТСТВЕННОСТЬЮ "ГРАНД МЕДИКАЛ СЕРВИС"</t>
  </si>
  <si>
    <t>ООО "БРЯНСКФАРМА"</t>
  </si>
  <si>
    <t>ОБЩЕСТВО С ОГРАНИЧЕННОЙ ОТВЕТСТВЕННОСТЬЮ "КЛИНИКА ЛАЗЕРНОЙ МЕДИЦИНЫ"</t>
  </si>
  <si>
    <t>ОБЩЕСТВО С ОГРАНИЧЕННОЙ ОТВЕТСТВЕННОСТЬЮ "ХОРОШЕЕ НАСТРОЕНИЕ"</t>
  </si>
  <si>
    <t>АКЦИОНЕРНОЕ ОБЩЕСТВО "ПОЛИКЛИНИКА "МЕДИЦИНСКАЯ РЕГИОНАЛЬНАЯ ОБЪЕДИНЕННАЯ СИСТЕМА КОНТРАКТОВ"</t>
  </si>
  <si>
    <t>ЗАКРЫТОЕ АКЦИОНЕРНОЕ ОБЩЕСТВО "НАЦИОНАЛЬНЫЙ МЕДИЦИНСКИЙ СЕРВИС"</t>
  </si>
  <si>
    <t>ОБЩЕСТВО С ОГРАНИЧЕННОЙ ОТВЕТСТВЕННОСТЬЮ "БЕРКАНАМЕДИКА"</t>
  </si>
  <si>
    <t>ОБЩЕСТВО С ОГРАНИЧЕННОЙ ОТВЕТСТВЕННОСТЬЮ "ИННОВАЦИОННЫЙ СОСУДИСТЫЙ ЦЕНТР"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</si>
  <si>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</si>
  <si>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</si>
  <si>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ОБЩЕСТВО С ОГРАНИЧЕННОЙ ОТВЕТСТВЕННОСТЬЮ ФИРМА "ГАЛЬМЕД"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</si>
  <si>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</si>
  <si>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ОБЩЕСТВО С ОГРАНИЧЕННОЙ ОТВЕТСТВЕННОСТЬЮ "ЦЕНТР ДИАЛИЗА"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</si>
  <si>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</si>
  <si>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</si>
  <si>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ОБЩЕСТВО С ОГРАНИЧЕННОЙ ОТВЕТСТВЕННОСТЬЮ "ЮНИФАРМ"</t>
  </si>
  <si>
    <t>ОБЩЕСТВО С ОГРАНИЧЕННОЙ ОТВЕТСТВЕННОСТЬЮ "МЕДИКАЛ ГРУПП"</t>
  </si>
  <si>
    <t>ГОСУДАРСТВЕННОЕ БЮДЖЕТНОЕ УЧРЕЖДЕНИЕ ЗДРАВООХРАНЕНИЯ МОСКОВСКОЙ ОБЛАСТИ "НАРО-ФОМИНСКАЯ ОБЛАСТНАЯ БОЛЬНИЦА"</t>
  </si>
  <si>
    <t>Код МО в кодировке единого реестра МО</t>
  </si>
  <si>
    <t>Наименование МО</t>
  </si>
  <si>
    <t>Амбулаторно-поликлиническая помощь</t>
  </si>
  <si>
    <t>Государственное бюджетное учреждение здравоохранения  Московской области  "Жуковская городская клиническая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</si>
  <si>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</si>
  <si>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"МЫТИЩИНСКАЯ ГОРОДСКАЯ КЛИНИЧЕСКАЯ БОЛЬНИЦА"</t>
  </si>
  <si>
    <t>ГБУЗ МО "ОДИНЦОВСКАЯ ОБЛАСТНАЯ БОЛЬНИЦА"</t>
  </si>
  <si>
    <t>ГОСУДАРСТВЕННОЕ БЮДЖЕТНОЕ УЧРЕЖДЕНИЕ ЗДРАВООХРАНЕНИЯ МОСКОВСКОЙ ОБЛАСТИ "РУЗСКАЯ ОБЛАСТНАЯ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</si>
  <si>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</si>
  <si>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</si>
  <si>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ОБЩЕСТВО С ОГРАНИЧЕННОЙ ОТВЕТСТВЕННОСТЬЮ  "МЕД ГАРАНТ"</t>
  </si>
  <si>
    <t>ОБЩЕСТВО С ОГРАНИЧЕННОЙ ОТВЕТСТВЕННОСТЬЮ "ЛЕЧЕБНО-ДИАГНОСТИЧЕСКИЙ ЦЕНТР "МЕДИЦИНА"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</si>
  <si>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</si>
  <si>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</si>
  <si>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</si>
  <si>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</si>
  <si>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перинатальный центр"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</si>
  <si>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</si>
  <si>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ГОСУДАРСТВЕННОЕ БЮДЖЕТНОЕ УЧРЕЖДЕНИЕ ЗДРАВООХРАНЕНИЯ МОСКОВСКОЙ ОБЛАСТИ "КОРОЛЁВСКАЯ ГОРОДСКАЯ БОЛЬНИЦА "</t>
  </si>
  <si>
    <t>МЕДИЦИНСКОЕ ЧАСТНОЕ УЧРЕЖДЕНИЕ ЖЕНСКОГО ЗДОРОВЬЯ "БЕЛАЯ РОЗА"</t>
  </si>
  <si>
    <t>ГОСУДАРСТВЕННОЕ БЮДЖЕТНОЕ
УЧРЕЖДЕНИЕ ЗДРАВООХРАНЕНИЯ
МОСКОВСКОЙ ОБЛАСТИ "ДЕТСКИЙ
КЛИНИЧЕСКИЙ МНОГОПРОФИЛЬНЫЙ
ЦЕНТР МОСКОВСКОЙ ОБЛАСТИ"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</si>
  <si>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</si>
  <si>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"ЛЮБЕРЕЦКИЙ ОНКОЛОГИЧЕСКИЙ ДИСПАНСЕР"</t>
  </si>
  <si>
    <t xml:space="preserve">ГОСУДАРСТВЕННОЕ БЮДЖЕТНОЕ УЧРЕЖДЕНИЕ ЗДРАВООХРАНЕНИЯ МОСКОВСКОЙ ОБЛАСТИ "ГОЛИЦЫНСКАЯ ПОЛИКЛИНИКА" 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</si>
  <si>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</si>
  <si>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казенное учреждение "Войсковая часть 52583"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</si>
  <si>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</si>
  <si>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</si>
  <si>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</si>
  <si>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"ПОЛИКЛИНИКА ГОРОДСКОГО ОКРУГА ВЛАСИХА"</t>
  </si>
  <si>
    <t>ГБУЗ МО "МОСКОВСКАЯ ОБЛАСТНАЯ СТАНЦИЯ СКОРОЙ МЕДИЦИНСКОЙ ПОМОЩИ"</t>
  </si>
  <si>
    <t>Скорая медицинская помощь</t>
  </si>
  <si>
    <t>ФГБУЗ ЗДРАВООХРАНЕНИЯ БОЛЬНИЦА ПУЩИНСКОГО НАУЧНОГО ЦЕНТРА РОССИЙСКОЙ АКАДЕМИИ НАУК</t>
  </si>
  <si>
    <t>ФГБУЗ ЗДРАВООХРАНЕНИЯ "МЕДИКО-САНИТАРНАЯ ЧАСТЬ №154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</si>
  <si>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</si>
  <si>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БОЛЬНИЦА НАУЧНОГО ЦЕНТРА РОССИЙСКОЙ АКАДЕМИИ НАУК В ЧЕРНОГОЛОВКЕ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</si>
  <si>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</si>
  <si>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</si>
  <si>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ОБЩЕСТВО С ОГРАНИЧЕННОЙ ОТВЕТСТВЕННОСТЬЮ "БЕРЕЗКА"</t>
  </si>
  <si>
    <t>ОБЩЕСТВО С ОГРАНИЧЕННОЙ ОТВЕТСТВЕННОСТЬЮ "УЛЫБКА"</t>
  </si>
  <si>
    <t>ОБЩЕСТВО С ОГРАНИЧЕННОЙ ОТВЕТСТВЕННОСТЬЮ "ДЕНТА ЛАЙН"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</si>
  <si>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</si>
  <si>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</si>
  <si>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ОБЩЕСТВО С ОГРАНИЧЕННОЙ ОТВЕТСТВЕННОСТЬЮ "ЭСТЕТ ДЕНТ"</t>
  </si>
  <si>
    <t>ОБЩЕСТВО С ОГРАНИЧЕННОЙ ОТВЕТСТВЕННОСТЬЮ "САМОРОДОВ-МЕДИЦИНА"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</si>
  <si>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</si>
  <si>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</si>
  <si>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"ЗУБКОВЪ"</t>
  </si>
  <si>
    <t>ОБЩЕСТВО С ОГРАНИЧЕННОЙ ОТВЕТСТВЕННОСТЬЮ "ДОМОДЕДОВО ПЭССЕНДЖЕР ТЕРМИНАЛ"</t>
  </si>
  <si>
    <t>ГОСУДАРСТВЕННОЕ АВТОНОМНОЕ УЧРЕЖДЕНИЕ ЗДРАВООХРАНЕНИЯ МОСКОВСКОЙ ОБЛАСТИ "ДУБНЕНСКАЯ СТОМАТОЛОГИЧЕСКАЯ ПОЛИКЛИНИКА"</t>
  </si>
  <si>
    <t>ГОСУДАРСТВЕННОЕ АВТОНОМНОЕ УЧРЕЖДЕНИЕ ЗДРАВООХРАНЕНИЯ МОСКОВСКОЙ ОБЛАСТИ "ЕГОРЬЕВСКАЯ СТОМАТОЛОГИЧЕСКАЯ ПОЛИКЛИНИКА"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</si>
  <si>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</si>
  <si>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</si>
  <si>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</si>
  <si>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</si>
  <si>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"ЦЕНТР НОВЫХ МЕДТЕХНОЛОГИЙ"</t>
  </si>
  <si>
    <t>ОБЩЕСТВО С ОГРАНИЧЕННОЙ ОТВЕТСТВЕННОСТЬЮ "ЦЕНТР ГЕМОДИАЛИЗА "ДИАЛОГ"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</si>
  <si>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</si>
  <si>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</si>
  <si>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ОБЩЕСТВО С ОГРАНИЧЕННОЙ ОТВЕТСТВЕННОСТЬЮ "ЦЕНТР ЭНДОКРИНОЛОГИИ</t>
  </si>
  <si>
    <t>ОБЩЕСТВО С ОГРАНИЧЕННОЙ ОТВЕТСТВЕННОСТЬЮ "АЙ ДЕНТА"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</si>
  <si>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</si>
  <si>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 учреждение здравоохранения Московской области "Клинский кожно-венерологический диспансер"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</si>
  <si>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</si>
  <si>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</si>
  <si>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</si>
  <si>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"ПРОТЭКС-МЕД"</t>
  </si>
  <si>
    <t>ОБЩЕСТВО С ОГРАНИЧЕННОЙ ОТВЕТСТВЕННОСТЬЮ "МЕГАМЕДИКЛ"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</si>
  <si>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</si>
  <si>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</si>
  <si>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</si>
  <si>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ОБЩЕСТВО С ОГРАНИЧЕННОЙ ОТВЕТСТВЕННОСТЬЮ "ДОКТОРЛОР"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</si>
  <si>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</si>
  <si>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</si>
  <si>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"ЗДОРОВАЯ СЕМЬЯ"</t>
  </si>
  <si>
    <t>ОБЩЕСТВО С ОГРАНИЧЕННОЙ ОТВЕТСТВЕННОСТЬЮ "САФИРА"</t>
  </si>
  <si>
    <t>ГОСУДАРСТВЕННОЕ БЮДЖЕТНОЕ УЧРЕЖДЕНИЕ ЗДРАВООХРАНЕНИЯ МОСКОВСКОЙ ОБЛАСТИ "ЛЫТКАРИНСКАЯ СТОМАТОЛОГИЧЕСКАЯ ПОЛИКЛИНИКА"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</si>
  <si>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</si>
  <si>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</si>
  <si>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"МЕД-АЛЬФА ПЛЮС"</t>
  </si>
  <si>
    <t xml:space="preserve">ОБЩЕСТВО С ОГРАНИЧЕННОЙ ОТВЕТСТВЕННОСТЬЮ "МЕДИЦИНСКИЙ ЦЕНТР "МАРУСИНО" </t>
  </si>
  <si>
    <t>ГОСУДАРСТВЕННОЕ АВТОНОМНОЕ УЧРЕЖДЕНИЕ ЗДРАВООХРАНЕНИЯ МОСКОВСКОЙ ОБЛАСТИ "МОЖАЙСКАЯ СТОМАТОЛОГИЧЕСКАЯ ПОЛИКЛИНИКА"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</si>
  <si>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</si>
  <si>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</si>
  <si>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"СТОМАТОЛОГИЯ"</t>
  </si>
  <si>
    <t>ОБЩЕСТВО С ОГРАНИЧЕННОЙ ОТВЕТСТВЕННОСТЬЮ "СМАЙЛ"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</si>
  <si>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</si>
  <si>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"Центр современной медицины"</t>
  </si>
  <si>
    <t>ОБЩЕСТВО С ОГРАНИЧЕННОЙ ОТВЕТСТВЕННОСТЬЮ "МЕДЦЕНТР СОЮЗ"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</si>
  <si>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</si>
  <si>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</si>
  <si>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"ГОРОД ЗДОРОВЬЯ"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</si>
  <si>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</si>
  <si>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</si>
  <si>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</si>
  <si>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Общество с ограниченной ответственностью "Ормедикл"</t>
  </si>
  <si>
    <t>Общество с ограниченной ответственностью "Клиника"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</si>
  <si>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</si>
  <si>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</si>
  <si>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"НОВАЯ МЕДИЦИНА ДЛЯ ВАС"</t>
  </si>
  <si>
    <t>ОБЩЕСТВО С ОГРАНИЧЕННОЙ ОТВЕТСТВЕННОСТЬЮ "АСКЛЕПИЙ"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</si>
  <si>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</si>
  <si>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</si>
  <si>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</si>
  <si>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</si>
  <si>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"ПОЛИКЛИНИКА №3"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</si>
  <si>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</si>
  <si>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«Новые медтехнологии 1»</t>
  </si>
  <si>
    <t>ОБЩЕСТВО С ОГРАНИЧЕННОЙ ОТВЕТСТВЕННОСТЬЮ "ДЕНТПРОФИ КИДС"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</si>
  <si>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</si>
  <si>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</si>
  <si>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 "ЦЕНТР ОФТАЛЬМОХИРУРГИИ"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</si>
  <si>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</si>
  <si>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</si>
  <si>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</si>
  <si>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</si>
  <si>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ОБЩЕСТВО С ОГРАНИЧЕННОЙ ОТВЕТСТВЕННОСТЬЮ "ДАНТИСТ-С"</t>
  </si>
  <si>
    <t>ОБЩЕСТВО С ОГРАНИЧЕННОЙ ОТВЕТСТВЕННОСТЬЮ "МЕДЭСТ"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</si>
  <si>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</si>
  <si>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</si>
  <si>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</si>
  <si>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</si>
  <si>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</si>
  <si>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</si>
  <si>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</si>
  <si>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ОБЩЕСТВО С ОГРАНИЧЕННОЙ ОТВЕТСТВЕННОСТЬЮ "МЕДИЦИНА ШКОЛЕ"</t>
  </si>
  <si>
    <t>ОБЩЕСТВО С ОГРАНИЧЕННОЙ ОТВЕТСТВЕННОСТЬЮ "КОМПРОМИСС"</t>
  </si>
  <si>
    <t>ОБЩЕСТВО С ОГРАНИЧЕННОЙ ОТВЕТСТВЕННОСТЬЮ "МУЛЬТИМЕД-СМ"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</si>
  <si>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</si>
  <si>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 МОСКОВСКОЙ ОБЛАСТИ "ЩЕЛКОВСКАЯ СТОМАТОЛОГИЧЕСКАЯ ПОЛИКЛИНИКА"</t>
  </si>
  <si>
    <t>Автономная некоммерческая организация "ЭЛЕКТРОСТАЛЬСКАЯ  СТОМАТОЛОГИЧЕСКАЯ ПОЛИКЛИНИКА"</t>
  </si>
  <si>
    <t>АКЦИОНЕРНОЕ ОБЩЕСТВО "МЕТАЛЛУРГИЧЕСКИЙ ЗАВОД "ЭЛЕКТРОСТАЛЬ"</t>
  </si>
  <si>
    <t>ОБЩЕСТВО С ОГРАНИЧЕННОЙ ОТВЕТСТВЕННОСТЬЮ "ЭЛЬМА"</t>
  </si>
  <si>
    <t>ФЕДЕРАЛЬНОЕ ГОСУДАРСТВЕННОЕ АВТОНОМНОЕ 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</si>
  <si>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</si>
  <si>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</si>
  <si>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</si>
  <si>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</si>
  <si>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</si>
  <si>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"ФАРМАЦЕВТИЧЕСКАЯ КОМПАНИЯ "СЕСАНА"</t>
  </si>
  <si>
    <t>ОБЩЕСТВО С ОГРАНИЧЕННОЙ ОТВЕТСТВЕННОСТЬЮ "М-ЛАЙН"</t>
  </si>
  <si>
    <t>АВТОНОМНАЯ НЕКОММЕРЧЕСКАЯ ОРГАНИЗАЦИЯ "ИНСТИТУТ ОТРАСЛЕВОЙ МЕДИЦИНЫ"</t>
  </si>
  <si>
    <t>ОБЩЕСТВО С ОГРАНИЧЕННОЙ ОТВЕТСТВЕННОСТЬЮ "ПБМК"</t>
  </si>
  <si>
    <t>ОБЩЕСТВО С ОГРАНИЧЕННОЙ ОТВЕТСТВЕННОСТЬЮ "ВИТАМЕД"</t>
  </si>
  <si>
    <t>АО "ЛАБКВЕСТ"</t>
  </si>
  <si>
    <t>МЕДИЦИНСКОЕ ЧАСТНОЕ УЧРЕЖДЕНИЕ "НЕФРОСОВЕТ-МОСКВА"</t>
  </si>
  <si>
    <t>ОБЩЕСТВО С ОГРАНИЧЕННОЙ ОТВЕТСТВЕННОСТЬЮ "КЛИНИКА НА МАРОСЕЙКЕ"</t>
  </si>
  <si>
    <t>ОБЩЕСТВО С ОГРАНИЧЕННОЙ ОТВЕТСТВЕННОСТЬЮ "НИАРМЕДИК ПЛЮС"</t>
  </si>
  <si>
    <t>ОБЩЕСТВО С ОГРАНИЧЕННОЙ ОТВЕТСТВЕННОСТЬЮ "ПРОЗРЕНИЕ+"</t>
  </si>
  <si>
    <t>ОБЩЕСТВО С ОГРАНИЧЕННОЙ ОТВЕТСТВЕННОСТЬЮ "ЦЕНТР ИММУННОЙ И ТАРГЕТНОЙ ТЕРАПИИ"</t>
  </si>
  <si>
    <t xml:space="preserve">ОБЩЕСТВО С ОГРАНИЧЕННОЙ ОТВЕТСТВЕННОСТЬЮ "АККАДО" </t>
  </si>
  <si>
    <t xml:space="preserve">ОБЩЕСТВО С ОГРАНИЧЕННОЙ ОТВЕТСТВЕННОСТЬЮ "ПОЛИКЛИНИКА.РУ" 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</si>
  <si>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</si>
  <si>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</si>
  <si>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"БАЛАШИХИНСКАЯ ОБЛАСТНАЯ БОЛЬНИЦА"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</si>
  <si>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</si>
  <si>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ГБУЗ МО "ЛЮБЕРЕЦКАЯ ОБЛАСТНАЯ БОЛЬНИЦА"</t>
  </si>
  <si>
    <t>ООО "Медикал Групп"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</si>
  <si>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</si>
  <si>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</si>
  <si>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</si>
  <si>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"АНК ТРЕЙД"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</si>
  <si>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</si>
  <si>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</si>
  <si>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</si>
  <si>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ОБЩЕСТВО С ОГРАНИЧЕННОЙ ОТВЕТСТВЕННОСТЬЮ "ДИАЛИЗНЫЙ ЦЕНТР НЕФРОС-КАЛУГА"</t>
  </si>
  <si>
    <t>Перитонеальный диализ</t>
  </si>
  <si>
    <t>ОБЩЕСТВО С ОГРАНИЧЕННОЙ ОТВЕТСТВЕННОСТЬЮ "МТКЛИНИК"</t>
  </si>
  <si>
    <t>ОБЩЕСТВО С ОГРАНИЧЕННОЙ ОТВЕТСТВЕННОСТЬЮ "КЛИНИКА РЕПРОДУКТИВНОЙ МЕДИЦИНЫ "ЗДОРОВОЕ НАСЛЕДИЕ"</t>
  </si>
  <si>
    <t>ФЕДЕРАЛЬНОЕ ГОСУДАРСТВЕННОЕ БЮДЖЕТНОЕ УЧРЕЖДЕНИЕ №ПОЛИКЛИНИКА №3" УПРАВЛЕНИЯ ДЕЛАМИ ПРЕЗИДЕНТА РОССИЙСКОЙ ФЕДЕРАЦИИ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</si>
  <si>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</si>
  <si>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</si>
  <si>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"МЕДИКА-МЕНТЭ"</t>
  </si>
  <si>
    <t>ОБЩЕСТВО С ОГРАНИЧЕННОЙ ОТВЕТСТВЕННОСТЬЮ "ЭКО ЦЕНТР"</t>
  </si>
  <si>
    <t>ОБЩЕСТВО С ОГРАНИЧЕННОЙ ОТВЕТСТВЕННОСТЬЮ "МЕДЭКО"</t>
  </si>
  <si>
    <t>ОБЩЕСТВО С ОГРАНИЧЕННОЙ ОТВЕТСТВЕННОСТЬЮ КЛИНИКА ПРОФЕССОРА В.М.ЗДАНОВСКОГО</t>
  </si>
  <si>
    <t>ОБЩЕСТВО С ОГРАНИЧЕННОЙ ОТВЕТСТВЕННОСТЬЮ "ПОКОЛЕНИЕ НЕКСТ"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</si>
  <si>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</si>
  <si>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</si>
  <si>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</si>
  <si>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"КДФ"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</si>
  <si>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</si>
  <si>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</si>
  <si>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ОБЩЕСТВО С ОГРАНИЧЕННОЙ ОТВЕТСТВЕННОСТЬЮ "ЭКО-СОДЕЙСТВИЕ"</t>
  </si>
  <si>
    <t>ОБЩЕСТВО С ОГРАНИЧЕННОЙ ОТВЕТСТВЕННОСТЬЮ "МЕДИНСЕРВИС"</t>
  </si>
  <si>
    <t>ОБЩЕСТВО С ОГРАНИЧЕННОЙ ОТВЕТСТВЕННОСТЬЮ "КЛИНИКА РЕПРОДУКЦИИ "ВИТА ЭКО"</t>
  </si>
  <si>
    <t>ОБЩЕСТВО С ОГРАНИЧЕННОЙ ОТВЕТСТВЕННОСТЬЮ "ДЖИ ЭМ ЭС ЭКО"</t>
  </si>
  <si>
    <t>ОБЩЕСТВО С ОГРАНИЧЕННОЙ ОТВЕТСТВЕННОСТЬЮ "ЦЕНТР РЕПРОДУКЦИИ "ЛИНИЯ ЖИЗНИ"</t>
  </si>
  <si>
    <t>ОБЩЕСТВО С ОГРАНИЧЕННОЙ ОТВЕТСТВЕННОСТЬЮ МЦ "МИРА"</t>
  </si>
  <si>
    <t>ОБЩЕСТВО С ОГРАНИЧЕННОЙ ОТВЕТСТВЕННОСТЬЮ "КЛИНИЧЕСКИЙ ГОСПИТАЛЬ НА ЯУЗЕ"</t>
  </si>
  <si>
    <t>ОБЩЕСТВО С ОГРАНИЧЕННОЙ ОТВЕТСТВЕННОСТЬЮ "МОСКОВСКАЯ АКАДЕМИЧЕСКАЯ КЛИНИКА ЭКО"</t>
  </si>
  <si>
    <t>ОБЩЕСТВО С ОГРАНИЧЕННОЙ ОТВЕТСТВЕННОСТЬЮ "АЛГОРИТМ ПЛЮС"</t>
  </si>
  <si>
    <t>ОБЩЕСТВО С ОГРАНИЧЕННОЙ ОТВЕТСТВЕННОСТЬЮ "ЦТА И СМ НА МИНСКОЙ"</t>
  </si>
  <si>
    <t>ОБЩЕСТВО С ОГРАНИЧЕННОЙ ОТВЕТСТВЕННОСТЬЮ ЦЕНТР ЭКО "ВИТАЛИС"</t>
  </si>
  <si>
    <t>ФГБУ «Национальный медицинский исследовательский центр колопроктологии имени А.Н. Рыжих» МЗ РФ</t>
  </si>
  <si>
    <t>ФГАУ «Национальный медицинский исследовательский центр «Лечебно-реабилитационный центр» МЗ РФ</t>
  </si>
  <si>
    <t>ОБЩЕСТВО С ОГРАНИЧЕННОЙ ОТВЕТСТВЕННОСТЬЮ "ВИП-МЕД"</t>
  </si>
  <si>
    <t>ОБЩЕСТВО С ОГРАНИЧЕННОЙ ОТВЕТСТВЕННОСТЬЮ "ЗДОРОВЬЕ"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</si>
  <si>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</si>
  <si>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"ГОРОДСКОЙ МЕДИЦИНСКИЙ ЦЕНТР"</t>
  </si>
  <si>
    <t>ОБЩЕСТВО С ОГРАНИЧЕННОЙ ОТВЕТСТВЕННОСТЬЮ "МЕД.КАБ"</t>
  </si>
  <si>
    <t>ОБЩЕСТВО С ОГРАНИЧЕННОЙ ОТВЕТСТВЕННОСТЬЮ "ДИОМАГ"</t>
  </si>
  <si>
    <t>ОБЩЕСТВО С ОГРАНИЧЕННОЙ ОТВЕТСТВЕННОСТЬЮ "ДИОМАГ-Р"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</si>
  <si>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</si>
  <si>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</si>
  <si>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ОБЩЕСТВО С ОГРАНИЧЕННОЙ ОТВЕТСТВЕННОСТЬЮ " МЕДИЦИНСКИЙ ЦЕНТР-ТОМОГРАФИЯ ПЛЮС"</t>
  </si>
  <si>
    <t>ОБЩЕСТВО С ОГРАНИЧЕННОЙ ОТВЕТСТВЕННОСТЬЮ "СФЕРА-СМ"</t>
  </si>
  <si>
    <t>ОБЩЕСТВО С ОГРАНИЧЕННОЙ  ОТВЕТСТВЕННОСТЬЮ "СФЕРА-СМ"</t>
  </si>
  <si>
    <t>ОБЩЕСТВО С ОГРАНИЧЕННОЙ ОТВЕТСТВЕННОСТЬЮ "ОММУС"</t>
  </si>
  <si>
    <t>ОБЩЕСТВО С ОГРАНИЧЕННОЙ ОТВЕТСТВЕННОСТЬЮ "Магнитно Резонансная Томография"</t>
  </si>
  <si>
    <t>ОБЩЕСТВО С ОГРАНИЧЕННОЙ ОТВЕТСТВЕННОСТЬЮ "ТАОРА МЕДИКАЛ ЗАПАД"</t>
  </si>
  <si>
    <t>ОБЩЕСТВО С ОГРАНИЧЕННОЙ ОТВЕТСТВЕННОСТЬЮ "ТОМОГРАФ"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</si>
  <si>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</si>
  <si>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</si>
  <si>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</si>
  <si>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"Медицинский Центр Таора Медикал"</t>
  </si>
  <si>
    <t>ОБЩЕСТВО С ОГРАНИЧЕННОЙ ОТВЕТСТВЕННОСТЬЮ "МРТ-МСК"</t>
  </si>
  <si>
    <t>ОБЩЕСТВО С ОГРАНИЧЕННОЙ ОТВЕТСТВЕННОСТЬЮ " ВЫСОКИЕ МЕДИЦИНСКИЕ ТЕХНОЛОГИИ"</t>
  </si>
  <si>
    <t>ОБЩЕСТВО С ОГРАНИЧЕННОЙ ОТВЕТСТВЕННОСТЬЮ "МРТ-ЦЕНТР ИМЕНИ ВЫТНОВА Д.И."</t>
  </si>
  <si>
    <t>ОБЩЕСТВО С ОГРАНИЧЕННОЙ ОТВЕТСТВЕННОСТЬЮ "ЦЕНТР ДИАГНОСТИКИ НОГИНСК"</t>
  </si>
  <si>
    <t>ОБЩЕСТВО С ОГРАНИЧЕННОЙ ОТВЕТСТВЕННОСТЬЮ "СИЯНИЕ ЭЛЕКТРОСТАЛЬ"</t>
  </si>
  <si>
    <t>ОБЩЕСТВО С ОГРАНИЧЕННОЙ ОТВЕТСТВЕННОСТЬЮ "МЕДИЦИНСКИЙ ЦЕНТР ТОМОГРАФИЯ ПЛЮС"</t>
  </si>
  <si>
    <t>Общество с ограниченной ответственностью "ВЕДМЕД Эксперт"</t>
  </si>
  <si>
    <t>Общество с ограниченной ответственностью "Лаборатория Гемотест"</t>
  </si>
  <si>
    <t>ОБЩЕСТВО С ОГРАНИЧЕННОЙ ОТВЕТСТВЕННОСТЬЮ "МРТ ДИАГНОСТИКА"</t>
  </si>
  <si>
    <t>ОБЩЕСТВО С ОГРАНИЧЕННОЙ ОТВЕТСТВЕННОСТЬЮ "НЕВА"</t>
  </si>
  <si>
    <t>ГОСУДАРСТВЕННОЕ БЮДЖЕТНОЕ УЧРЕЖДЕНИЕ ЗДРАВООХРАНЕНИЯ МОСКОВСКОЙ ОБЛАСТИ "ДМИТРОВСКАЯ ОБЛАСТНАЯ БОЛЬНИЦА"</t>
  </si>
  <si>
    <t>ОБЩЕСТВО С ОГРАНИЧЕННОЙ ОТВЕТСТВЕННОСТЬЮ "ДАЛЬНЕВОСТОЧНАЯ МЕДИЦИНСКАЯ КОМПАНИЯ"</t>
  </si>
  <si>
    <t>ГОСУДАРСТВЕННОЕ БЮДЖЕТНОЕ УЧРЕЖДЕНИЕ ЗДРАВООХРАНЕНИЯ МОСКОВСКОЙ ОБЛАСТИ "СТУПИНСКАЯ ОБЛАСТНАЯ КЛИНИЧЕСКАЯ БОЛЬНИЦА"</t>
  </si>
  <si>
    <t>АО "Медси-2"</t>
  </si>
  <si>
    <t>ООО "Сходня"</t>
  </si>
  <si>
    <t>Посещения с иными целями</t>
  </si>
  <si>
    <t>Обращения по заболеванию</t>
  </si>
  <si>
    <t>УЕТ</t>
  </si>
  <si>
    <t>ООО "Международный онкологический центр"</t>
  </si>
  <si>
    <t>Исследование коротколатентных вызванных потенциалов и ASSR тест</t>
  </si>
  <si>
    <t>Скрининг рака шейки матки</t>
  </si>
  <si>
    <t>Пренатальная диагностика</t>
  </si>
  <si>
    <t>Гистологические исследования</t>
  </si>
  <si>
    <t>Факт 1 полугодия 2020</t>
  </si>
  <si>
    <t xml:space="preserve">Всего </t>
  </si>
  <si>
    <t>Диспасеризация</t>
  </si>
  <si>
    <t>Неотложная помощь</t>
  </si>
  <si>
    <t>План 2020 (протокол 108)</t>
  </si>
  <si>
    <t>Круглосуточный стационар (специализированная помощь)</t>
  </si>
  <si>
    <t>Дневной стационар (специализированная помощь)</t>
  </si>
  <si>
    <t xml:space="preserve"> Услуги экстракорпорального оплодотворения в условиях дневного стационара</t>
  </si>
  <si>
    <t>Услуги заместительной почечной терапии методом диализа в условиях дневного стационара</t>
  </si>
  <si>
    <t>Гемодиализ</t>
  </si>
  <si>
    <t>Молекулярно-генетические исследования</t>
  </si>
  <si>
    <t>Эндоскопические исследования</t>
  </si>
  <si>
    <t xml:space="preserve"> Позитронно-эмиссионная томография</t>
  </si>
  <si>
    <t>Сцинтиграфические исследования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</si>
  <si>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</si>
  <si>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</si>
  <si>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</si>
  <si>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Высокотехнологическая медицинская помощь</t>
  </si>
  <si>
    <t>Приложение 1б к Протоколу Комиссии от 31.07.2020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</si>
</sst>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7" fillId="0" borderId="32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33" applyNumberFormat="0" applyAlignment="0" applyProtection="0"/>
    <xf numFmtId="0" fontId="22" fillId="10" borderId="34" applyNumberFormat="0" applyAlignment="0" applyProtection="0"/>
    <xf numFmtId="0" fontId="23" fillId="10" borderId="33" applyNumberFormat="0" applyAlignment="0" applyProtection="0"/>
    <xf numFmtId="0" fontId="24" fillId="0" borderId="35" applyNumberFormat="0" applyFill="0" applyAlignment="0" applyProtection="0"/>
    <xf numFmtId="0" fontId="25" fillId="11" borderId="36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8" applyNumberFormat="0" applyFill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29" fillId="36" borderId="0" applyNumberFormat="0" applyBorder="0" applyAlignment="0" applyProtection="0"/>
    <xf numFmtId="0" fontId="1" fillId="0" borderId="0"/>
    <xf numFmtId="0" fontId="1" fillId="12" borderId="37" applyNumberFormat="0" applyFont="0" applyAlignment="0" applyProtection="0"/>
    <xf numFmtId="0" fontId="30" fillId="0" borderId="0"/>
  </cellStyleXfs>
  <cellXfs count="287">
    <xf numFmtId="0" fontId="0" fillId="0" borderId="0" xfId="0"/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1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8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5" applyFont="1" applyFill="1" applyAlignment="1">
      <alignment vertical="center"/>
    </xf>
    <xf numFmtId="0" fontId="12" fillId="0" borderId="0" xfId="5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 wrapText="1"/>
    </xf>
    <xf numFmtId="0" fontId="12" fillId="0" borderId="0" xfId="5" applyFont="1" applyFill="1" applyAlignment="1">
      <alignment vertical="center"/>
    </xf>
    <xf numFmtId="3" fontId="11" fillId="0" borderId="0" xfId="5" applyNumberFormat="1" applyFont="1" applyAlignment="1">
      <alignment vertical="center"/>
    </xf>
    <xf numFmtId="0" fontId="4" fillId="0" borderId="0" xfId="5" applyFont="1"/>
    <xf numFmtId="0" fontId="5" fillId="0" borderId="0" xfId="4" applyFont="1" applyFill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vertical="center" wrapText="1"/>
    </xf>
    <xf numFmtId="3" fontId="4" fillId="0" borderId="0" xfId="5" applyNumberFormat="1" applyFont="1" applyAlignment="1">
      <alignment vertical="center"/>
    </xf>
    <xf numFmtId="0" fontId="9" fillId="0" borderId="0" xfId="5"/>
    <xf numFmtId="0" fontId="6" fillId="4" borderId="17" xfId="8" applyFont="1" applyFill="1" applyBorder="1" applyAlignment="1">
      <alignment horizontal="center" vertical="center" wrapText="1"/>
    </xf>
    <xf numFmtId="2" fontId="12" fillId="0" borderId="0" xfId="5" applyNumberFormat="1" applyFont="1" applyFill="1"/>
    <xf numFmtId="0" fontId="12" fillId="0" borderId="0" xfId="5" applyFont="1" applyFill="1"/>
    <xf numFmtId="3" fontId="4" fillId="0" borderId="0" xfId="5" applyNumberFormat="1" applyFont="1"/>
    <xf numFmtId="0" fontId="12" fillId="0" borderId="0" xfId="5" applyFont="1" applyFill="1" applyAlignment="1">
      <alignment horizontal="left"/>
    </xf>
    <xf numFmtId="0" fontId="4" fillId="0" borderId="0" xfId="5" applyFont="1" applyAlignment="1">
      <alignment horizontal="center"/>
    </xf>
    <xf numFmtId="0" fontId="6" fillId="4" borderId="25" xfId="0" applyFont="1" applyFill="1" applyBorder="1" applyAlignment="1">
      <alignment horizontal="center" vertical="center"/>
    </xf>
    <xf numFmtId="49" fontId="12" fillId="0" borderId="0" xfId="5" applyNumberFormat="1" applyFont="1" applyFill="1" applyAlignment="1">
      <alignment horizontal="center" vertical="center"/>
    </xf>
    <xf numFmtId="3" fontId="11" fillId="0" borderId="0" xfId="5" applyNumberFormat="1" applyFont="1" applyAlignment="1">
      <alignment vertical="center" wrapText="1"/>
    </xf>
    <xf numFmtId="0" fontId="5" fillId="0" borderId="0" xfId="5" applyFont="1" applyFill="1" applyAlignment="1">
      <alignment horizontal="left" vertical="center"/>
    </xf>
    <xf numFmtId="1" fontId="12" fillId="0" borderId="0" xfId="5" applyNumberFormat="1" applyFont="1" applyFill="1"/>
    <xf numFmtId="0" fontId="6" fillId="0" borderId="0" xfId="5" applyFont="1" applyFill="1" applyAlignment="1">
      <alignment horizontal="center" vertical="center"/>
    </xf>
    <xf numFmtId="0" fontId="6" fillId="0" borderId="0" xfId="5" applyFont="1" applyFill="1"/>
    <xf numFmtId="49" fontId="4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left" vertical="center" wrapText="1"/>
    </xf>
    <xf numFmtId="0" fontId="8" fillId="0" borderId="0" xfId="5" applyFont="1" applyAlignment="1">
      <alignment vertical="center"/>
    </xf>
    <xf numFmtId="0" fontId="8" fillId="0" borderId="0" xfId="5" applyFont="1"/>
    <xf numFmtId="3" fontId="13" fillId="0" borderId="0" xfId="5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" fontId="12" fillId="0" borderId="4" xfId="2" applyNumberFormat="1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3" fontId="9" fillId="0" borderId="0" xfId="5" applyNumberFormat="1"/>
    <xf numFmtId="3" fontId="12" fillId="0" borderId="0" xfId="5" applyNumberFormat="1" applyFont="1" applyFill="1"/>
    <xf numFmtId="0" fontId="31" fillId="0" borderId="0" xfId="0" applyFont="1"/>
    <xf numFmtId="3" fontId="3" fillId="4" borderId="13" xfId="2" applyNumberFormat="1" applyFont="1" applyFill="1" applyBorder="1" applyAlignment="1">
      <alignment horizontal="right" vertical="center" wrapText="1"/>
    </xf>
    <xf numFmtId="3" fontId="3" fillId="4" borderId="14" xfId="2" applyNumberFormat="1" applyFont="1" applyFill="1" applyBorder="1" applyAlignment="1">
      <alignment horizontal="right" vertical="center" wrapText="1"/>
    </xf>
    <xf numFmtId="3" fontId="3" fillId="4" borderId="47" xfId="2" applyNumberFormat="1" applyFont="1" applyFill="1" applyBorder="1" applyAlignment="1">
      <alignment horizontal="right" vertical="center" wrapText="1"/>
    </xf>
    <xf numFmtId="3" fontId="3" fillId="4" borderId="44" xfId="2" applyNumberFormat="1" applyFont="1" applyFill="1" applyBorder="1" applyAlignment="1">
      <alignment horizontal="right" vertical="center" wrapText="1"/>
    </xf>
    <xf numFmtId="0" fontId="11" fillId="0" borderId="0" xfId="0" applyFont="1"/>
    <xf numFmtId="0" fontId="10" fillId="0" borderId="0" xfId="0" applyFont="1"/>
    <xf numFmtId="3" fontId="34" fillId="3" borderId="8" xfId="2" applyNumberFormat="1" applyFont="1" applyFill="1" applyBorder="1" applyAlignment="1">
      <alignment horizontal="center" vertical="center" wrapText="1"/>
    </xf>
    <xf numFmtId="3" fontId="34" fillId="3" borderId="9" xfId="2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5" xfId="0" applyFont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3" fontId="3" fillId="3" borderId="10" xfId="5" applyNumberFormat="1" applyFont="1" applyFill="1" applyBorder="1" applyAlignment="1">
      <alignment horizontal="right" vertical="center"/>
    </xf>
    <xf numFmtId="3" fontId="33" fillId="0" borderId="10" xfId="5" applyNumberFormat="1" applyFont="1" applyFill="1" applyBorder="1" applyAlignment="1">
      <alignment horizontal="right" vertical="center"/>
    </xf>
    <xf numFmtId="3" fontId="3" fillId="3" borderId="5" xfId="5" applyNumberFormat="1" applyFont="1" applyFill="1" applyBorder="1" applyAlignment="1">
      <alignment horizontal="right" vertical="center"/>
    </xf>
    <xf numFmtId="3" fontId="3" fillId="3" borderId="12" xfId="5" applyNumberFormat="1" applyFont="1" applyFill="1" applyBorder="1" applyAlignment="1">
      <alignment horizontal="right" vertical="center"/>
    </xf>
    <xf numFmtId="3" fontId="3" fillId="4" borderId="17" xfId="5" applyNumberFormat="1" applyFont="1" applyFill="1" applyBorder="1" applyAlignment="1">
      <alignment vertical="center" wrapText="1"/>
    </xf>
    <xf numFmtId="0" fontId="11" fillId="0" borderId="0" xfId="5" applyFont="1"/>
    <xf numFmtId="3" fontId="32" fillId="3" borderId="29" xfId="0" applyNumberFormat="1" applyFont="1" applyFill="1" applyBorder="1" applyAlignment="1">
      <alignment horizontal="right" vertical="center"/>
    </xf>
    <xf numFmtId="3" fontId="31" fillId="0" borderId="10" xfId="0" applyNumberFormat="1" applyFont="1" applyBorder="1" applyAlignment="1">
      <alignment horizontal="right" vertical="center"/>
    </xf>
    <xf numFmtId="3" fontId="31" fillId="0" borderId="28" xfId="0" applyNumberFormat="1" applyFont="1" applyBorder="1" applyAlignment="1">
      <alignment horizontal="right" vertical="center"/>
    </xf>
    <xf numFmtId="3" fontId="32" fillId="0" borderId="39" xfId="0" applyNumberFormat="1" applyFont="1" applyBorder="1" applyAlignment="1">
      <alignment horizontal="center" vertical="center" wrapText="1"/>
    </xf>
    <xf numFmtId="3" fontId="32" fillId="4" borderId="2" xfId="0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vertical="center" wrapText="1"/>
    </xf>
    <xf numFmtId="1" fontId="11" fillId="0" borderId="5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4" borderId="25" xfId="5" applyFont="1" applyFill="1" applyBorder="1" applyAlignment="1">
      <alignment horizontal="center" vertical="center"/>
    </xf>
    <xf numFmtId="0" fontId="10" fillId="4" borderId="17" xfId="5" applyFont="1" applyFill="1" applyBorder="1" applyAlignment="1">
      <alignment horizontal="center" vertical="center"/>
    </xf>
    <xf numFmtId="49" fontId="10" fillId="4" borderId="17" xfId="5" applyNumberFormat="1" applyFont="1" applyFill="1" applyBorder="1" applyAlignment="1">
      <alignment horizontal="center" vertical="center"/>
    </xf>
    <xf numFmtId="0" fontId="10" fillId="4" borderId="17" xfId="5" applyFont="1" applyFill="1" applyBorder="1" applyAlignment="1">
      <alignment horizontal="center" vertical="center" wrapText="1"/>
    </xf>
    <xf numFmtId="3" fontId="32" fillId="4" borderId="17" xfId="5" applyNumberFormat="1" applyFont="1" applyFill="1" applyBorder="1" applyAlignment="1">
      <alignment vertical="center" wrapText="1"/>
    </xf>
    <xf numFmtId="0" fontId="11" fillId="0" borderId="1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49" fontId="11" fillId="0" borderId="2" xfId="5" applyNumberFormat="1" applyFont="1" applyBorder="1" applyAlignment="1">
      <alignment horizontal="center" vertical="center"/>
    </xf>
    <xf numFmtId="0" fontId="11" fillId="0" borderId="2" xfId="5" applyFont="1" applyBorder="1" applyAlignment="1">
      <alignment horizontal="left" vertical="center" wrapText="1"/>
    </xf>
    <xf numFmtId="0" fontId="11" fillId="0" borderId="4" xfId="5" applyFont="1" applyBorder="1" applyAlignment="1">
      <alignment horizontal="center" vertical="center"/>
    </xf>
    <xf numFmtId="0" fontId="11" fillId="0" borderId="5" xfId="5" applyFont="1" applyBorder="1" applyAlignment="1">
      <alignment horizontal="center" vertical="center"/>
    </xf>
    <xf numFmtId="49" fontId="11" fillId="0" borderId="5" xfId="5" applyNumberFormat="1" applyFont="1" applyBorder="1" applyAlignment="1">
      <alignment horizontal="center" vertical="center"/>
    </xf>
    <xf numFmtId="0" fontId="11" fillId="0" borderId="5" xfId="5" applyFont="1" applyBorder="1" applyAlignment="1">
      <alignment horizontal="left" vertical="center" wrapText="1"/>
    </xf>
    <xf numFmtId="0" fontId="11" fillId="0" borderId="5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 wrapText="1"/>
    </xf>
    <xf numFmtId="0" fontId="11" fillId="0" borderId="11" xfId="5" applyFont="1" applyBorder="1" applyAlignment="1">
      <alignment horizontal="center" vertical="center"/>
    </xf>
    <xf numFmtId="0" fontId="35" fillId="0" borderId="12" xfId="5" applyFont="1" applyFill="1" applyBorder="1" applyAlignment="1">
      <alignment horizontal="center" vertical="center" wrapText="1"/>
    </xf>
    <xf numFmtId="49" fontId="11" fillId="0" borderId="12" xfId="5" applyNumberFormat="1" applyFont="1" applyBorder="1" applyAlignment="1">
      <alignment horizontal="center" vertical="center"/>
    </xf>
    <xf numFmtId="0" fontId="11" fillId="0" borderId="12" xfId="5" applyFont="1" applyBorder="1" applyAlignment="1">
      <alignment horizontal="left" vertical="center" wrapText="1"/>
    </xf>
    <xf numFmtId="0" fontId="34" fillId="4" borderId="17" xfId="5" applyFont="1" applyFill="1" applyBorder="1" applyAlignment="1">
      <alignment horizontal="center" vertical="center" wrapText="1"/>
    </xf>
    <xf numFmtId="3" fontId="32" fillId="4" borderId="17" xfId="5" applyNumberFormat="1" applyFont="1" applyFill="1" applyBorder="1" applyAlignment="1">
      <alignment vertical="center"/>
    </xf>
    <xf numFmtId="3" fontId="32" fillId="4" borderId="26" xfId="5" applyNumberFormat="1" applyFont="1" applyFill="1" applyBorder="1" applyAlignment="1">
      <alignment vertical="center"/>
    </xf>
    <xf numFmtId="0" fontId="11" fillId="0" borderId="16" xfId="5" applyFont="1" applyBorder="1" applyAlignment="1">
      <alignment horizontal="center" vertical="center"/>
    </xf>
    <xf numFmtId="0" fontId="11" fillId="0" borderId="10" xfId="5" applyFont="1" applyBorder="1" applyAlignment="1">
      <alignment horizontal="center" vertical="center"/>
    </xf>
    <xf numFmtId="49" fontId="11" fillId="0" borderId="10" xfId="5" applyNumberFormat="1" applyFont="1" applyBorder="1" applyAlignment="1">
      <alignment horizontal="center" vertical="center"/>
    </xf>
    <xf numFmtId="0" fontId="11" fillId="0" borderId="10" xfId="5" applyFont="1" applyBorder="1" applyAlignment="1">
      <alignment horizontal="left" vertical="center" wrapText="1"/>
    </xf>
    <xf numFmtId="0" fontId="11" fillId="0" borderId="12" xfId="5" applyFont="1" applyBorder="1" applyAlignment="1">
      <alignment horizontal="center" vertical="center"/>
    </xf>
    <xf numFmtId="0" fontId="10" fillId="4" borderId="25" xfId="5" applyFont="1" applyFill="1" applyBorder="1" applyAlignment="1">
      <alignment horizontal="right" vertical="center"/>
    </xf>
    <xf numFmtId="0" fontId="10" fillId="4" borderId="17" xfId="5" applyFont="1" applyFill="1" applyBorder="1" applyAlignment="1">
      <alignment horizontal="right" vertical="center"/>
    </xf>
    <xf numFmtId="49" fontId="10" fillId="4" borderId="17" xfId="5" applyNumberFormat="1" applyFont="1" applyFill="1" applyBorder="1" applyAlignment="1">
      <alignment horizontal="right" vertical="center"/>
    </xf>
    <xf numFmtId="3" fontId="32" fillId="4" borderId="17" xfId="5" applyNumberFormat="1" applyFont="1" applyFill="1" applyBorder="1" applyAlignment="1">
      <alignment horizontal="right" vertical="center"/>
    </xf>
    <xf numFmtId="3" fontId="34" fillId="3" borderId="8" xfId="7" applyNumberFormat="1" applyFont="1" applyFill="1" applyBorder="1" applyAlignment="1">
      <alignment horizontal="center" vertical="center" wrapText="1"/>
    </xf>
    <xf numFmtId="3" fontId="34" fillId="37" borderId="8" xfId="7" applyNumberFormat="1" applyFont="1" applyFill="1" applyBorder="1" applyAlignment="1">
      <alignment horizontal="center" vertical="center" wrapText="1"/>
    </xf>
    <xf numFmtId="3" fontId="34" fillId="3" borderId="9" xfId="7" applyNumberFormat="1" applyFont="1" applyFill="1" applyBorder="1" applyAlignment="1">
      <alignment horizontal="center" vertical="center" wrapText="1"/>
    </xf>
    <xf numFmtId="0" fontId="36" fillId="0" borderId="10" xfId="3" applyFont="1" applyBorder="1" applyAlignment="1">
      <alignment horizontal="center" vertical="center" wrapText="1"/>
    </xf>
    <xf numFmtId="0" fontId="36" fillId="0" borderId="10" xfId="3" applyNumberFormat="1" applyFont="1" applyBorder="1" applyAlignment="1">
      <alignment horizontal="center" vertical="center" wrapText="1"/>
    </xf>
    <xf numFmtId="1" fontId="36" fillId="0" borderId="10" xfId="3" applyNumberFormat="1" applyFont="1" applyBorder="1" applyAlignment="1">
      <alignment horizontal="center" vertical="center" wrapText="1"/>
    </xf>
    <xf numFmtId="0" fontId="36" fillId="0" borderId="10" xfId="3" applyFont="1" applyBorder="1" applyAlignment="1">
      <alignment vertical="center" wrapText="1"/>
    </xf>
    <xf numFmtId="0" fontId="36" fillId="0" borderId="5" xfId="3" applyFont="1" applyBorder="1" applyAlignment="1">
      <alignment horizontal="center" vertical="center" wrapText="1"/>
    </xf>
    <xf numFmtId="0" fontId="36" fillId="0" borderId="5" xfId="3" applyNumberFormat="1" applyFont="1" applyBorder="1" applyAlignment="1">
      <alignment horizontal="center" vertical="center" wrapText="1"/>
    </xf>
    <xf numFmtId="1" fontId="36" fillId="0" borderId="5" xfId="3" applyNumberFormat="1" applyFont="1" applyBorder="1" applyAlignment="1">
      <alignment horizontal="center" vertical="center" wrapText="1"/>
    </xf>
    <xf numFmtId="0" fontId="36" fillId="0" borderId="5" xfId="3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7" fillId="0" borderId="5" xfId="8" applyFont="1" applyFill="1" applyBorder="1" applyAlignment="1">
      <alignment horizontal="center" vertical="center" wrapText="1"/>
    </xf>
    <xf numFmtId="0" fontId="37" fillId="0" borderId="5" xfId="8" applyFont="1" applyFill="1" applyBorder="1" applyAlignment="1">
      <alignment horizontal="left" vertical="center" wrapText="1"/>
    </xf>
    <xf numFmtId="0" fontId="36" fillId="0" borderId="4" xfId="3" applyFont="1" applyBorder="1" applyAlignment="1">
      <alignment horizontal="center" vertical="center" wrapText="1"/>
    </xf>
    <xf numFmtId="0" fontId="38" fillId="4" borderId="25" xfId="5" applyFont="1" applyFill="1" applyBorder="1" applyAlignment="1">
      <alignment vertical="center"/>
    </xf>
    <xf numFmtId="0" fontId="38" fillId="4" borderId="17" xfId="5" applyFont="1" applyFill="1" applyBorder="1" applyAlignment="1">
      <alignment vertical="center"/>
    </xf>
    <xf numFmtId="49" fontId="38" fillId="4" borderId="17" xfId="5" applyNumberFormat="1" applyFont="1" applyFill="1" applyBorder="1" applyAlignment="1">
      <alignment vertical="center" wrapText="1"/>
    </xf>
    <xf numFmtId="2" fontId="38" fillId="4" borderId="17" xfId="5" applyNumberFormat="1" applyFont="1" applyFill="1" applyBorder="1" applyAlignment="1">
      <alignment horizontal="center" vertical="center" wrapText="1"/>
    </xf>
    <xf numFmtId="3" fontId="39" fillId="0" borderId="10" xfId="3" applyNumberFormat="1" applyFont="1" applyBorder="1" applyAlignment="1">
      <alignment vertical="center" wrapText="1"/>
    </xf>
    <xf numFmtId="3" fontId="40" fillId="3" borderId="10" xfId="5" applyNumberFormat="1" applyFont="1" applyFill="1" applyBorder="1" applyAlignment="1">
      <alignment horizontal="right" vertical="center"/>
    </xf>
    <xf numFmtId="3" fontId="39" fillId="0" borderId="29" xfId="3" applyNumberFormat="1" applyFont="1" applyBorder="1" applyAlignment="1">
      <alignment horizontal="right" vertical="center" wrapText="1"/>
    </xf>
    <xf numFmtId="3" fontId="40" fillId="37" borderId="10" xfId="5" applyNumberFormat="1" applyFont="1" applyFill="1" applyBorder="1" applyAlignment="1">
      <alignment horizontal="right" vertical="center"/>
    </xf>
    <xf numFmtId="3" fontId="39" fillId="0" borderId="19" xfId="3" applyNumberFormat="1" applyFont="1" applyBorder="1" applyAlignment="1">
      <alignment horizontal="right" vertical="center" wrapText="1"/>
    </xf>
    <xf numFmtId="3" fontId="40" fillId="4" borderId="17" xfId="3" applyNumberFormat="1" applyFont="1" applyFill="1" applyBorder="1" applyAlignment="1">
      <alignment horizontal="center" vertical="center" wrapText="1"/>
    </xf>
    <xf numFmtId="3" fontId="32" fillId="0" borderId="10" xfId="3" applyNumberFormat="1" applyFont="1" applyBorder="1" applyAlignment="1">
      <alignment horizontal="center" vertical="center" wrapText="1"/>
    </xf>
    <xf numFmtId="3" fontId="40" fillId="5" borderId="10" xfId="3" applyNumberFormat="1" applyFont="1" applyFill="1" applyBorder="1" applyAlignment="1">
      <alignment vertical="center" wrapText="1"/>
    </xf>
    <xf numFmtId="0" fontId="36" fillId="0" borderId="5" xfId="3" applyFont="1" applyFill="1" applyBorder="1" applyAlignment="1">
      <alignment horizontal="center" vertical="center" wrapText="1"/>
    </xf>
    <xf numFmtId="0" fontId="36" fillId="0" borderId="12" xfId="3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vertical="center"/>
    </xf>
    <xf numFmtId="0" fontId="34" fillId="4" borderId="17" xfId="8" applyFont="1" applyFill="1" applyBorder="1" applyAlignment="1">
      <alignment horizontal="center" vertical="center" wrapText="1"/>
    </xf>
    <xf numFmtId="3" fontId="32" fillId="0" borderId="21" xfId="3" applyNumberFormat="1" applyFont="1" applyBorder="1" applyAlignment="1">
      <alignment horizontal="center" vertical="center" wrapText="1"/>
    </xf>
    <xf numFmtId="0" fontId="36" fillId="0" borderId="16" xfId="3" applyFont="1" applyBorder="1" applyAlignment="1">
      <alignment horizontal="center" vertical="center" wrapText="1"/>
    </xf>
    <xf numFmtId="0" fontId="36" fillId="0" borderId="11" xfId="3" applyFont="1" applyBorder="1" applyAlignment="1">
      <alignment horizontal="center" vertical="center" wrapText="1"/>
    </xf>
    <xf numFmtId="0" fontId="38" fillId="4" borderId="25" xfId="0" applyFont="1" applyFill="1" applyBorder="1" applyAlignment="1">
      <alignment vertical="center"/>
    </xf>
    <xf numFmtId="0" fontId="38" fillId="4" borderId="17" xfId="0" applyFont="1" applyFill="1" applyBorder="1" applyAlignment="1">
      <alignment vertical="center"/>
    </xf>
    <xf numFmtId="49" fontId="38" fillId="4" borderId="17" xfId="0" applyNumberFormat="1" applyFont="1" applyFill="1" applyBorder="1" applyAlignment="1">
      <alignment vertical="center" wrapText="1"/>
    </xf>
    <xf numFmtId="2" fontId="38" fillId="4" borderId="17" xfId="0" applyNumberFormat="1" applyFont="1" applyFill="1" applyBorder="1" applyAlignment="1">
      <alignment horizontal="center" vertical="center" wrapText="1"/>
    </xf>
    <xf numFmtId="3" fontId="40" fillId="5" borderId="10" xfId="3" applyNumberFormat="1" applyFont="1" applyFill="1" applyBorder="1" applyAlignment="1">
      <alignment horizontal="right" vertical="center" wrapText="1"/>
    </xf>
    <xf numFmtId="3" fontId="39" fillId="0" borderId="10" xfId="3" applyNumberFormat="1" applyFont="1" applyBorder="1" applyAlignment="1">
      <alignment horizontal="right" vertical="center" wrapText="1"/>
    </xf>
    <xf numFmtId="3" fontId="32" fillId="4" borderId="17" xfId="3" applyNumberFormat="1" applyFont="1" applyFill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/>
    </xf>
    <xf numFmtId="49" fontId="35" fillId="0" borderId="5" xfId="5" applyNumberFormat="1" applyFont="1" applyFill="1" applyBorder="1" applyAlignment="1">
      <alignment horizontal="center" vertical="center" wrapText="1"/>
    </xf>
    <xf numFmtId="2" fontId="35" fillId="0" borderId="5" xfId="5" applyNumberFormat="1" applyFont="1" applyFill="1" applyBorder="1" applyAlignment="1">
      <alignment vertical="center" wrapText="1"/>
    </xf>
    <xf numFmtId="0" fontId="35" fillId="0" borderId="11" xfId="5" applyFont="1" applyFill="1" applyBorder="1" applyAlignment="1">
      <alignment horizontal="center" vertical="center"/>
    </xf>
    <xf numFmtId="0" fontId="35" fillId="0" borderId="12" xfId="5" applyFont="1" applyFill="1" applyBorder="1" applyAlignment="1">
      <alignment horizontal="center" vertical="center"/>
    </xf>
    <xf numFmtId="49" fontId="35" fillId="0" borderId="12" xfId="5" applyNumberFormat="1" applyFont="1" applyFill="1" applyBorder="1" applyAlignment="1">
      <alignment horizontal="center" vertical="center" wrapText="1"/>
    </xf>
    <xf numFmtId="2" fontId="35" fillId="0" borderId="12" xfId="5" applyNumberFormat="1" applyFont="1" applyFill="1" applyBorder="1" applyAlignment="1">
      <alignment vertical="center" wrapText="1"/>
    </xf>
    <xf numFmtId="0" fontId="34" fillId="4" borderId="25" xfId="5" applyFont="1" applyFill="1" applyBorder="1" applyAlignment="1">
      <alignment vertical="center"/>
    </xf>
    <xf numFmtId="0" fontId="34" fillId="4" borderId="17" xfId="5" applyFont="1" applyFill="1" applyBorder="1" applyAlignment="1">
      <alignment vertical="center"/>
    </xf>
    <xf numFmtId="49" fontId="34" fillId="4" borderId="17" xfId="5" applyNumberFormat="1" applyFont="1" applyFill="1" applyBorder="1" applyAlignment="1">
      <alignment vertical="center" wrapText="1"/>
    </xf>
    <xf numFmtId="2" fontId="34" fillId="4" borderId="17" xfId="5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 vertical="center" wrapText="1"/>
    </xf>
    <xf numFmtId="0" fontId="32" fillId="0" borderId="0" xfId="0" applyFont="1" applyAlignment="1">
      <alignment horizontal="center" vertical="center" wrapText="1"/>
    </xf>
    <xf numFmtId="3" fontId="34" fillId="3" borderId="18" xfId="2" applyNumberFormat="1" applyFont="1" applyFill="1" applyBorder="1" applyAlignment="1">
      <alignment horizontal="center" vertical="center" wrapText="1"/>
    </xf>
    <xf numFmtId="3" fontId="34" fillId="3" borderId="2" xfId="2" applyNumberFormat="1" applyFont="1" applyFill="1" applyBorder="1" applyAlignment="1">
      <alignment horizontal="center" vertical="center" wrapText="1"/>
    </xf>
    <xf numFmtId="3" fontId="34" fillId="3" borderId="3" xfId="2" applyNumberFormat="1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3" fontId="34" fillId="3" borderId="19" xfId="2" applyNumberFormat="1" applyFont="1" applyFill="1" applyBorder="1" applyAlignment="1">
      <alignment horizontal="center" vertical="center" wrapText="1"/>
    </xf>
    <xf numFmtId="3" fontId="34" fillId="3" borderId="27" xfId="2" applyNumberFormat="1" applyFont="1" applyFill="1" applyBorder="1" applyAlignment="1">
      <alignment horizontal="center" vertical="center" wrapText="1"/>
    </xf>
    <xf numFmtId="3" fontId="34" fillId="3" borderId="5" xfId="2" applyNumberFormat="1" applyFont="1" applyFill="1" applyBorder="1" applyAlignment="1">
      <alignment horizontal="center" vertical="center" wrapText="1"/>
    </xf>
    <xf numFmtId="3" fontId="34" fillId="3" borderId="6" xfId="2" applyNumberFormat="1" applyFont="1" applyFill="1" applyBorder="1" applyAlignment="1">
      <alignment horizontal="center" vertical="center" wrapText="1"/>
    </xf>
    <xf numFmtId="0" fontId="34" fillId="2" borderId="1" xfId="1" applyFont="1" applyFill="1" applyBorder="1" applyAlignment="1" applyProtection="1">
      <alignment horizontal="center" vertical="center" wrapText="1"/>
    </xf>
    <xf numFmtId="0" fontId="34" fillId="2" borderId="4" xfId="1" applyFont="1" applyFill="1" applyBorder="1" applyAlignment="1" applyProtection="1">
      <alignment horizontal="center" vertical="center" wrapText="1"/>
    </xf>
    <xf numFmtId="0" fontId="34" fillId="2" borderId="7" xfId="1" applyFont="1" applyFill="1" applyBorder="1" applyAlignment="1" applyProtection="1">
      <alignment horizontal="center" vertical="center" wrapText="1"/>
    </xf>
    <xf numFmtId="0" fontId="34" fillId="2" borderId="2" xfId="1" applyFont="1" applyFill="1" applyBorder="1" applyAlignment="1" applyProtection="1">
      <alignment horizontal="center" vertical="center" wrapText="1"/>
    </xf>
    <xf numFmtId="0" fontId="34" fillId="2" borderId="5" xfId="1" applyFont="1" applyFill="1" applyBorder="1" applyAlignment="1" applyProtection="1">
      <alignment horizontal="center" vertical="center" wrapText="1"/>
    </xf>
    <xf numFmtId="0" fontId="34" fillId="2" borderId="8" xfId="1" applyFont="1" applyFill="1" applyBorder="1" applyAlignment="1" applyProtection="1">
      <alignment horizontal="center" vertical="center" wrapText="1"/>
    </xf>
    <xf numFmtId="0" fontId="34" fillId="2" borderId="20" xfId="1" applyFont="1" applyFill="1" applyBorder="1" applyAlignment="1" applyProtection="1">
      <alignment horizontal="center" vertical="center" wrapText="1"/>
    </xf>
    <xf numFmtId="0" fontId="34" fillId="2" borderId="15" xfId="1" applyFont="1" applyFill="1" applyBorder="1" applyAlignment="1" applyProtection="1">
      <alignment horizontal="center" vertical="center" wrapText="1"/>
    </xf>
    <xf numFmtId="0" fontId="34" fillId="2" borderId="24" xfId="1" applyFont="1" applyFill="1" applyBorder="1" applyAlignment="1" applyProtection="1">
      <alignment horizontal="center" vertical="center" wrapText="1"/>
    </xf>
    <xf numFmtId="0" fontId="34" fillId="2" borderId="43" xfId="1" applyFont="1" applyFill="1" applyBorder="1" applyAlignment="1" applyProtection="1">
      <alignment horizontal="center" vertical="center" wrapText="1"/>
    </xf>
    <xf numFmtId="0" fontId="34" fillId="2" borderId="42" xfId="1" applyFont="1" applyFill="1" applyBorder="1" applyAlignment="1" applyProtection="1">
      <alignment horizontal="center" vertical="center" wrapText="1"/>
    </xf>
    <xf numFmtId="0" fontId="34" fillId="2" borderId="44" xfId="1" applyFont="1" applyFill="1" applyBorder="1" applyAlignment="1" applyProtection="1">
      <alignment horizontal="center" vertical="center" wrapText="1"/>
    </xf>
    <xf numFmtId="1" fontId="32" fillId="0" borderId="0" xfId="0" applyNumberFormat="1" applyFont="1" applyAlignment="1">
      <alignment horizontal="center" vertical="center"/>
    </xf>
    <xf numFmtId="1" fontId="34" fillId="2" borderId="2" xfId="1" applyNumberFormat="1" applyFont="1" applyFill="1" applyBorder="1" applyAlignment="1" applyProtection="1">
      <alignment horizontal="center" vertical="center" wrapText="1"/>
    </xf>
    <xf numFmtId="1" fontId="34" fillId="2" borderId="5" xfId="1" applyNumberFormat="1" applyFont="1" applyFill="1" applyBorder="1" applyAlignment="1" applyProtection="1">
      <alignment horizontal="center" vertical="center" wrapText="1"/>
    </xf>
    <xf numFmtId="1" fontId="34" fillId="2" borderId="8" xfId="1" applyNumberFormat="1" applyFont="1" applyFill="1" applyBorder="1" applyAlignment="1" applyProtection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32" fillId="0" borderId="0" xfId="5" applyFont="1" applyAlignment="1">
      <alignment horizontal="center" vertical="center"/>
    </xf>
    <xf numFmtId="0" fontId="34" fillId="2" borderId="1" xfId="4" applyFont="1" applyFill="1" applyBorder="1" applyAlignment="1" applyProtection="1">
      <alignment horizontal="center" vertical="center" wrapText="1"/>
    </xf>
    <xf numFmtId="0" fontId="34" fillId="2" borderId="4" xfId="4" applyFont="1" applyFill="1" applyBorder="1" applyAlignment="1" applyProtection="1">
      <alignment horizontal="center" vertical="center" wrapText="1"/>
    </xf>
    <xf numFmtId="0" fontId="34" fillId="2" borderId="7" xfId="4" applyFont="1" applyFill="1" applyBorder="1" applyAlignment="1" applyProtection="1">
      <alignment horizontal="center" vertical="center" wrapText="1"/>
    </xf>
    <xf numFmtId="0" fontId="34" fillId="2" borderId="2" xfId="4" applyFont="1" applyFill="1" applyBorder="1" applyAlignment="1" applyProtection="1">
      <alignment horizontal="center" vertical="center" wrapText="1"/>
    </xf>
    <xf numFmtId="0" fontId="34" fillId="2" borderId="5" xfId="4" applyFont="1" applyFill="1" applyBorder="1" applyAlignment="1" applyProtection="1">
      <alignment horizontal="center" vertical="center" wrapText="1"/>
    </xf>
    <xf numFmtId="0" fontId="34" fillId="2" borderId="8" xfId="4" applyFont="1" applyFill="1" applyBorder="1" applyAlignment="1" applyProtection="1">
      <alignment horizontal="center" vertical="center" wrapText="1"/>
    </xf>
    <xf numFmtId="49" fontId="34" fillId="2" borderId="2" xfId="4" applyNumberFormat="1" applyFont="1" applyFill="1" applyBorder="1" applyAlignment="1" applyProtection="1">
      <alignment horizontal="center" vertical="center" wrapText="1"/>
    </xf>
    <xf numFmtId="49" fontId="34" fillId="2" borderId="5" xfId="4" applyNumberFormat="1" applyFont="1" applyFill="1" applyBorder="1" applyAlignment="1" applyProtection="1">
      <alignment horizontal="center" vertical="center" wrapText="1"/>
    </xf>
    <xf numFmtId="49" fontId="34" fillId="2" borderId="8" xfId="4" applyNumberFormat="1" applyFont="1" applyFill="1" applyBorder="1" applyAlignment="1" applyProtection="1">
      <alignment horizontal="center" vertical="center" wrapText="1"/>
    </xf>
    <xf numFmtId="0" fontId="32" fillId="0" borderId="0" xfId="5" applyFont="1" applyAlignment="1">
      <alignment horizontal="center" vertical="center" wrapText="1"/>
    </xf>
    <xf numFmtId="0" fontId="3" fillId="37" borderId="40" xfId="4" applyFont="1" applyFill="1" applyBorder="1" applyAlignment="1" applyProtection="1">
      <alignment horizontal="center" vertical="center" wrapText="1"/>
    </xf>
    <xf numFmtId="0" fontId="3" fillId="37" borderId="45" xfId="4" applyFont="1" applyFill="1" applyBorder="1" applyAlignment="1" applyProtection="1">
      <alignment horizontal="center" vertical="center" wrapText="1"/>
    </xf>
    <xf numFmtId="0" fontId="3" fillId="37" borderId="46" xfId="4" applyFont="1" applyFill="1" applyBorder="1" applyAlignment="1" applyProtection="1">
      <alignment horizontal="center" vertical="center" wrapText="1"/>
    </xf>
    <xf numFmtId="0" fontId="34" fillId="2" borderId="1" xfId="6" applyFont="1" applyFill="1" applyBorder="1" applyAlignment="1">
      <alignment horizontal="center" vertical="center" wrapText="1"/>
    </xf>
    <xf numFmtId="0" fontId="34" fillId="2" borderId="4" xfId="6" applyFont="1" applyFill="1" applyBorder="1" applyAlignment="1">
      <alignment horizontal="center" vertical="center" wrapText="1"/>
    </xf>
    <xf numFmtId="0" fontId="34" fillId="2" borderId="7" xfId="6" applyFont="1" applyFill="1" applyBorder="1" applyAlignment="1">
      <alignment horizontal="center" vertical="center" wrapText="1"/>
    </xf>
    <xf numFmtId="0" fontId="32" fillId="0" borderId="0" xfId="5" applyFont="1" applyAlignment="1">
      <alignment horizontal="center"/>
    </xf>
    <xf numFmtId="0" fontId="34" fillId="2" borderId="2" xfId="7" applyFont="1" applyFill="1" applyBorder="1" applyAlignment="1">
      <alignment horizontal="center" vertical="center" wrapText="1"/>
    </xf>
    <xf numFmtId="0" fontId="34" fillId="2" borderId="5" xfId="7" applyFont="1" applyFill="1" applyBorder="1" applyAlignment="1">
      <alignment horizontal="center" vertical="center" wrapText="1"/>
    </xf>
    <xf numFmtId="0" fontId="34" fillId="2" borderId="8" xfId="7" applyFont="1" applyFill="1" applyBorder="1" applyAlignment="1">
      <alignment horizontal="center" vertical="center" wrapText="1"/>
    </xf>
    <xf numFmtId="49" fontId="34" fillId="2" borderId="2" xfId="7" applyNumberFormat="1" applyFont="1" applyFill="1" applyBorder="1" applyAlignment="1">
      <alignment horizontal="center" vertical="center" wrapText="1"/>
    </xf>
    <xf numFmtId="49" fontId="34" fillId="2" borderId="5" xfId="7" applyNumberFormat="1" applyFont="1" applyFill="1" applyBorder="1" applyAlignment="1">
      <alignment horizontal="center" vertical="center" wrapText="1"/>
    </xf>
    <xf numFmtId="49" fontId="34" fillId="2" borderId="8" xfId="7" applyNumberFormat="1" applyFont="1" applyFill="1" applyBorder="1" applyAlignment="1">
      <alignment horizontal="center" vertical="center" wrapText="1"/>
    </xf>
    <xf numFmtId="3" fontId="34" fillId="37" borderId="4" xfId="7" applyNumberFormat="1" applyFont="1" applyFill="1" applyBorder="1" applyAlignment="1">
      <alignment horizontal="center" vertical="center" wrapText="1"/>
    </xf>
    <xf numFmtId="3" fontId="34" fillId="37" borderId="7" xfId="7" applyNumberFormat="1" applyFont="1" applyFill="1" applyBorder="1" applyAlignment="1">
      <alignment horizontal="center" vertical="center" wrapText="1"/>
    </xf>
    <xf numFmtId="3" fontId="34" fillId="37" borderId="5" xfId="7" applyNumberFormat="1" applyFont="1" applyFill="1" applyBorder="1" applyAlignment="1">
      <alignment horizontal="center" vertical="center" wrapText="1"/>
    </xf>
    <xf numFmtId="0" fontId="34" fillId="2" borderId="19" xfId="7" applyFont="1" applyFill="1" applyBorder="1" applyAlignment="1">
      <alignment horizontal="center" vertical="center" wrapText="1"/>
    </xf>
    <xf numFmtId="0" fontId="34" fillId="2" borderId="27" xfId="7" applyFont="1" applyFill="1" applyBorder="1" applyAlignment="1">
      <alignment horizontal="center" vertical="center" wrapText="1"/>
    </xf>
    <xf numFmtId="3" fontId="34" fillId="2" borderId="6" xfId="7" applyNumberFormat="1" applyFont="1" applyFill="1" applyBorder="1" applyAlignment="1">
      <alignment horizontal="center" vertical="center" wrapText="1"/>
    </xf>
    <xf numFmtId="3" fontId="34" fillId="2" borderId="9" xfId="7" applyNumberFormat="1" applyFont="1" applyFill="1" applyBorder="1" applyAlignment="1">
      <alignment horizontal="center" vertical="center" wrapText="1"/>
    </xf>
    <xf numFmtId="3" fontId="34" fillId="3" borderId="19" xfId="7" applyNumberFormat="1" applyFont="1" applyFill="1" applyBorder="1" applyAlignment="1">
      <alignment horizontal="center" vertical="center" wrapText="1"/>
    </xf>
    <xf numFmtId="3" fontId="34" fillId="3" borderId="27" xfId="7" applyNumberFormat="1" applyFont="1" applyFill="1" applyBorder="1" applyAlignment="1">
      <alignment horizontal="center" vertical="center" wrapText="1"/>
    </xf>
    <xf numFmtId="3" fontId="34" fillId="3" borderId="5" xfId="7" applyNumberFormat="1" applyFont="1" applyFill="1" applyBorder="1" applyAlignment="1">
      <alignment horizontal="center" vertical="center" wrapText="1"/>
    </xf>
    <xf numFmtId="0" fontId="34" fillId="2" borderId="18" xfId="7" applyFont="1" applyFill="1" applyBorder="1" applyAlignment="1">
      <alignment horizontal="center" vertical="center" wrapText="1"/>
    </xf>
    <xf numFmtId="0" fontId="34" fillId="2" borderId="3" xfId="7" applyFont="1" applyFill="1" applyBorder="1" applyAlignment="1">
      <alignment horizontal="center" vertical="center" wrapText="1"/>
    </xf>
    <xf numFmtId="0" fontId="34" fillId="2" borderId="6" xfId="7" applyFont="1" applyFill="1" applyBorder="1" applyAlignment="1">
      <alignment horizontal="center" vertical="center" wrapText="1"/>
    </xf>
    <xf numFmtId="3" fontId="34" fillId="3" borderId="23" xfId="7" applyNumberFormat="1" applyFont="1" applyFill="1" applyBorder="1" applyAlignment="1">
      <alignment horizontal="center" vertical="center" wrapText="1"/>
    </xf>
    <xf numFmtId="3" fontId="34" fillId="37" borderId="22" xfId="7" applyNumberFormat="1" applyFont="1" applyFill="1" applyBorder="1" applyAlignment="1">
      <alignment horizontal="center" vertical="center" wrapText="1"/>
    </xf>
    <xf numFmtId="3" fontId="34" fillId="37" borderId="23" xfId="7" applyNumberFormat="1" applyFont="1" applyFill="1" applyBorder="1" applyAlignment="1">
      <alignment horizontal="center" vertical="center" wrapText="1"/>
    </xf>
    <xf numFmtId="0" fontId="10" fillId="3" borderId="45" xfId="5" applyFont="1" applyFill="1" applyBorder="1" applyAlignment="1">
      <alignment horizontal="center"/>
    </xf>
    <xf numFmtId="0" fontId="10" fillId="3" borderId="46" xfId="5" applyFont="1" applyFill="1" applyBorder="1" applyAlignment="1">
      <alignment horizontal="center"/>
    </xf>
    <xf numFmtId="3" fontId="34" fillId="3" borderId="22" xfId="7" applyNumberFormat="1" applyFont="1" applyFill="1" applyBorder="1" applyAlignment="1">
      <alignment horizontal="center" vertical="center" wrapText="1"/>
    </xf>
    <xf numFmtId="3" fontId="34" fillId="3" borderId="4" xfId="7" applyNumberFormat="1" applyFont="1" applyFill="1" applyBorder="1" applyAlignment="1">
      <alignment horizontal="center" vertical="center" wrapText="1"/>
    </xf>
    <xf numFmtId="3" fontId="34" fillId="3" borderId="7" xfId="7" applyNumberFormat="1" applyFont="1" applyFill="1" applyBorder="1" applyAlignment="1">
      <alignment horizontal="center" vertical="center" wrapText="1"/>
    </xf>
    <xf numFmtId="3" fontId="34" fillId="3" borderId="41" xfId="7" applyNumberFormat="1" applyFont="1" applyFill="1" applyBorder="1" applyAlignment="1">
      <alignment horizontal="center" vertical="center" wrapText="1"/>
    </xf>
    <xf numFmtId="3" fontId="34" fillId="3" borderId="6" xfId="7" applyNumberFormat="1" applyFont="1" applyFill="1" applyBorder="1" applyAlignment="1">
      <alignment horizontal="center" vertical="center" wrapText="1"/>
    </xf>
    <xf numFmtId="3" fontId="34" fillId="3" borderId="1" xfId="7" applyNumberFormat="1" applyFont="1" applyFill="1" applyBorder="1" applyAlignment="1">
      <alignment horizontal="center" vertical="center" wrapText="1"/>
    </xf>
    <xf numFmtId="3" fontId="34" fillId="3" borderId="2" xfId="7" applyNumberFormat="1" applyFont="1" applyFill="1" applyBorder="1" applyAlignment="1">
      <alignment horizontal="center" vertical="center" wrapText="1"/>
    </xf>
    <xf numFmtId="0" fontId="34" fillId="2" borderId="9" xfId="7" applyFont="1" applyFill="1" applyBorder="1" applyAlignment="1">
      <alignment horizontal="center" vertical="center" wrapText="1"/>
    </xf>
    <xf numFmtId="0" fontId="34" fillId="2" borderId="18" xfId="5" applyFont="1" applyFill="1" applyBorder="1" applyAlignment="1">
      <alignment horizontal="center" vertical="center"/>
    </xf>
    <xf numFmtId="0" fontId="34" fillId="2" borderId="2" xfId="5" applyFont="1" applyFill="1" applyBorder="1" applyAlignment="1">
      <alignment horizontal="center" vertical="center"/>
    </xf>
    <xf numFmtId="0" fontId="34" fillId="2" borderId="3" xfId="5" applyFont="1" applyFill="1" applyBorder="1" applyAlignment="1">
      <alignment horizontal="center" vertical="center"/>
    </xf>
    <xf numFmtId="3" fontId="10" fillId="3" borderId="40" xfId="5" applyNumberFormat="1" applyFont="1" applyFill="1" applyBorder="1" applyAlignment="1">
      <alignment horizontal="center" vertical="center"/>
    </xf>
    <xf numFmtId="3" fontId="10" fillId="3" borderId="45" xfId="5" applyNumberFormat="1" applyFont="1" applyFill="1" applyBorder="1" applyAlignment="1">
      <alignment horizontal="center" vertical="center"/>
    </xf>
    <xf numFmtId="3" fontId="10" fillId="3" borderId="46" xfId="5" applyNumberFormat="1" applyFont="1" applyFill="1" applyBorder="1" applyAlignment="1">
      <alignment horizontal="center" vertical="center"/>
    </xf>
    <xf numFmtId="3" fontId="34" fillId="3" borderId="3" xfId="7" applyNumberFormat="1" applyFont="1" applyFill="1" applyBorder="1" applyAlignment="1">
      <alignment horizontal="center" vertical="center" wrapText="1"/>
    </xf>
    <xf numFmtId="3" fontId="34" fillId="3" borderId="18" xfId="7" applyNumberFormat="1" applyFont="1" applyFill="1" applyBorder="1" applyAlignment="1">
      <alignment horizontal="center" vertical="center" wrapText="1"/>
    </xf>
    <xf numFmtId="49" fontId="34" fillId="2" borderId="43" xfId="5" applyNumberFormat="1" applyFont="1" applyFill="1" applyBorder="1" applyAlignment="1">
      <alignment horizontal="center" vertical="center" wrapText="1"/>
    </xf>
    <xf numFmtId="49" fontId="34" fillId="2" borderId="42" xfId="5" applyNumberFormat="1" applyFont="1" applyFill="1" applyBorder="1" applyAlignment="1">
      <alignment horizontal="center" vertical="center" wrapText="1"/>
    </xf>
    <xf numFmtId="49" fontId="34" fillId="2" borderId="44" xfId="5" applyNumberFormat="1" applyFont="1" applyFill="1" applyBorder="1" applyAlignment="1">
      <alignment horizontal="center" vertical="center" wrapText="1"/>
    </xf>
    <xf numFmtId="49" fontId="34" fillId="2" borderId="1" xfId="5" applyNumberFormat="1" applyFont="1" applyFill="1" applyBorder="1" applyAlignment="1">
      <alignment horizontal="center" vertical="center" wrapText="1"/>
    </xf>
    <xf numFmtId="49" fontId="34" fillId="2" borderId="4" xfId="5" applyNumberFormat="1" applyFont="1" applyFill="1" applyBorder="1" applyAlignment="1">
      <alignment horizontal="center" vertical="center" wrapText="1"/>
    </xf>
    <xf numFmtId="49" fontId="34" fillId="2" borderId="7" xfId="5" applyNumberFormat="1" applyFont="1" applyFill="1" applyBorder="1" applyAlignment="1">
      <alignment horizontal="center" vertical="center" wrapText="1"/>
    </xf>
    <xf numFmtId="49" fontId="34" fillId="2" borderId="2" xfId="5" applyNumberFormat="1" applyFont="1" applyFill="1" applyBorder="1" applyAlignment="1">
      <alignment horizontal="center" vertical="center" wrapText="1"/>
    </xf>
    <xf numFmtId="49" fontId="34" fillId="2" borderId="5" xfId="5" applyNumberFormat="1" applyFont="1" applyFill="1" applyBorder="1" applyAlignment="1">
      <alignment horizontal="center" vertical="center" wrapText="1"/>
    </xf>
    <xf numFmtId="49" fontId="34" fillId="2" borderId="8" xfId="5" applyNumberFormat="1" applyFont="1" applyFill="1" applyBorder="1" applyAlignment="1">
      <alignment horizontal="center" vertical="center" wrapText="1"/>
    </xf>
    <xf numFmtId="2" fontId="34" fillId="2" borderId="2" xfId="5" applyNumberFormat="1" applyFont="1" applyFill="1" applyBorder="1" applyAlignment="1">
      <alignment horizontal="center" vertical="center" wrapText="1"/>
    </xf>
    <xf numFmtId="2" fontId="34" fillId="2" borderId="5" xfId="5" applyNumberFormat="1" applyFont="1" applyFill="1" applyBorder="1" applyAlignment="1">
      <alignment horizontal="center" vertical="center" wrapText="1"/>
    </xf>
    <xf numFmtId="2" fontId="34" fillId="2" borderId="8" xfId="5" applyNumberFormat="1" applyFont="1" applyFill="1" applyBorder="1" applyAlignment="1">
      <alignment horizontal="center" vertical="center" wrapText="1"/>
    </xf>
  </cellXfs>
  <cellStyles count="52">
    <cellStyle name="20% — акцент1" xfId="26" builtinId="30" customBuiltin="1"/>
    <cellStyle name="20% — акцент2" xfId="30" builtinId="34" customBuiltin="1"/>
    <cellStyle name="20% — акцент3" xfId="34" builtinId="38" customBuiltin="1"/>
    <cellStyle name="20% — акцент4" xfId="38" builtinId="42" customBuiltin="1"/>
    <cellStyle name="20% — акцент5" xfId="42" builtinId="46" customBuiltin="1"/>
    <cellStyle name="20% — акцент6" xfId="46" builtinId="50" customBuiltin="1"/>
    <cellStyle name="40% — акцент1" xfId="27" builtinId="31" customBuiltin="1"/>
    <cellStyle name="40% — акцент2" xfId="31" builtinId="35" customBuiltin="1"/>
    <cellStyle name="40% — акцент3" xfId="35" builtinId="39" customBuiltin="1"/>
    <cellStyle name="40% — акцент4" xfId="39" builtinId="43" customBuiltin="1"/>
    <cellStyle name="40% — акцент5" xfId="43" builtinId="47" customBuiltin="1"/>
    <cellStyle name="40% — акцент6" xfId="47" builtinId="51" customBuiltin="1"/>
    <cellStyle name="60% — акцент1" xfId="28" builtinId="32" customBuiltin="1"/>
    <cellStyle name="60% — акцент2" xfId="32" builtinId="36" customBuiltin="1"/>
    <cellStyle name="60% — акцент3" xfId="36" builtinId="40" customBuiltin="1"/>
    <cellStyle name="60% — акцент4" xfId="40" builtinId="44" customBuiltin="1"/>
    <cellStyle name="60% — акцент5" xfId="44" builtinId="48" customBuiltin="1"/>
    <cellStyle name="60% — акцент6" xfId="48" builtinId="52" customBuiltin="1"/>
    <cellStyle name="Normal" xfId="3"/>
    <cellStyle name="Акцент1" xfId="25" builtinId="29" customBuiltin="1"/>
    <cellStyle name="Акцент2" xfId="29" builtinId="33" customBuiltin="1"/>
    <cellStyle name="Акцент3" xfId="33" builtinId="37" customBuiltin="1"/>
    <cellStyle name="Акцент4" xfId="37" builtinId="41" customBuiltin="1"/>
    <cellStyle name="Акцент5" xfId="41" builtinId="45" customBuiltin="1"/>
    <cellStyle name="Акцент6" xfId="45" builtinId="49" customBuiltin="1"/>
    <cellStyle name="Ввод " xfId="17" builtinId="20" customBuiltin="1"/>
    <cellStyle name="Вывод" xfId="18" builtinId="21" customBuiltin="1"/>
    <cellStyle name="Вычисление" xfId="1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24" builtinId="25" customBuiltin="1"/>
    <cellStyle name="Контрольная ячейка" xfId="21" builtinId="23" customBuiltin="1"/>
    <cellStyle name="Название" xfId="9" builtinId="15" customBuiltin="1"/>
    <cellStyle name="Нейтральный" xfId="16" builtinId="28" customBuiltin="1"/>
    <cellStyle name="Обычный" xfId="0" builtinId="0"/>
    <cellStyle name="Обычный 2" xfId="1"/>
    <cellStyle name="Обычный 2 2 2" xfId="4"/>
    <cellStyle name="Обычный 3" xfId="5"/>
    <cellStyle name="Обычный 4" xfId="49"/>
    <cellStyle name="Обычный 8 2" xfId="51"/>
    <cellStyle name="Обычный_Лист1" xfId="2"/>
    <cellStyle name="Обычный_Лист1 2" xfId="7"/>
    <cellStyle name="Обычный_Лист2" xfId="6"/>
    <cellStyle name="Обычный_свод АПП 2" xfId="8"/>
    <cellStyle name="Плохой" xfId="15" builtinId="27" customBuiltin="1"/>
    <cellStyle name="Пояснение" xfId="23" builtinId="53" customBuiltin="1"/>
    <cellStyle name="Примечание 2" xfId="50"/>
    <cellStyle name="Связанная ячейка" xfId="20" builtinId="24" customBuiltin="1"/>
    <cellStyle name="Текст предупреждения" xfId="22" builtinId="11" customBuiltin="1"/>
    <cellStyle name="Хороший" xfId="14" builtinId="26" customBuiltin="1"/>
  </cellStyles>
  <dxfs count="1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169"/>
  <sheetViews>
    <sheetView zoomScale="70" zoomScaleNormal="70" workbookViewId="0">
      <pane xSplit="4" ySplit="7" topLeftCell="E8" activePane="bottomRight" state="frozen"/>
      <selection activeCell="J378" sqref="J378"/>
      <selection pane="topRight" activeCell="J378" sqref="J378"/>
      <selection pane="bottomLeft" activeCell="J378" sqref="J378"/>
      <selection pane="bottomRight" activeCell="T17" sqref="T17"/>
    </sheetView>
  </sheetViews>
  <sheetFormatPr defaultColWidth="9.140625" defaultRowHeight="15.75" outlineLevelRow="2" x14ac:dyDescent="0.25"/>
  <cols>
    <col min="1" max="1" width="14.7109375" style="1" customWidth="1"/>
    <col min="2" max="3" width="12" style="1" customWidth="1"/>
    <col min="4" max="4" width="92.5703125" style="15" customWidth="1"/>
    <col min="5" max="5" width="15.42578125" style="15" customWidth="1"/>
    <col min="6" max="6" width="13.85546875" style="6" customWidth="1"/>
    <col min="7" max="11" width="11.5703125" style="6" customWidth="1"/>
    <col min="12" max="12" width="9.140625" style="6"/>
    <col min="13" max="13" width="9.140625" style="56"/>
    <col min="14" max="16384" width="9.140625" style="6"/>
  </cols>
  <sheetData>
    <row r="1" spans="1:12" x14ac:dyDescent="0.25">
      <c r="A1" s="8"/>
      <c r="C1" s="7"/>
      <c r="H1" s="25" t="s">
        <v>521</v>
      </c>
    </row>
    <row r="2" spans="1:12" x14ac:dyDescent="0.25">
      <c r="A2" s="8"/>
      <c r="C2" s="7"/>
      <c r="H2" s="25"/>
    </row>
    <row r="3" spans="1:12" x14ac:dyDescent="0.25">
      <c r="A3" s="8"/>
      <c r="C3" s="7"/>
      <c r="D3" s="188" t="s">
        <v>508</v>
      </c>
      <c r="E3" s="188"/>
      <c r="F3" s="188"/>
      <c r="G3" s="188"/>
      <c r="H3" s="188"/>
      <c r="I3" s="188"/>
    </row>
    <row r="4" spans="1:12" ht="16.5" thickBot="1" x14ac:dyDescent="0.3"/>
    <row r="5" spans="1:12" s="61" customFormat="1" ht="16.5" customHeight="1" x14ac:dyDescent="0.25">
      <c r="A5" s="199" t="s">
        <v>0</v>
      </c>
      <c r="B5" s="202" t="s">
        <v>1</v>
      </c>
      <c r="C5" s="202" t="s">
        <v>2</v>
      </c>
      <c r="D5" s="205" t="s">
        <v>3</v>
      </c>
      <c r="E5" s="208" t="s">
        <v>507</v>
      </c>
      <c r="F5" s="189" t="s">
        <v>503</v>
      </c>
      <c r="G5" s="190"/>
      <c r="H5" s="190"/>
      <c r="I5" s="190"/>
      <c r="J5" s="190"/>
      <c r="K5" s="191"/>
    </row>
    <row r="6" spans="1:12" s="62" customFormat="1" ht="12.75" customHeight="1" outlineLevel="1" x14ac:dyDescent="0.2">
      <c r="A6" s="200"/>
      <c r="B6" s="203"/>
      <c r="C6" s="203"/>
      <c r="D6" s="206"/>
      <c r="E6" s="209"/>
      <c r="F6" s="195" t="s">
        <v>4</v>
      </c>
      <c r="G6" s="197" t="s">
        <v>5</v>
      </c>
      <c r="H6" s="197"/>
      <c r="I6" s="197"/>
      <c r="J6" s="197"/>
      <c r="K6" s="198"/>
    </row>
    <row r="7" spans="1:12" s="62" customFormat="1" ht="78" customHeight="1" outlineLevel="1" thickBot="1" x14ac:dyDescent="0.25">
      <c r="A7" s="201"/>
      <c r="B7" s="204"/>
      <c r="C7" s="204"/>
      <c r="D7" s="207"/>
      <c r="E7" s="210"/>
      <c r="F7" s="196"/>
      <c r="G7" s="63" t="s">
        <v>6</v>
      </c>
      <c r="H7" s="63" t="s">
        <v>7</v>
      </c>
      <c r="I7" s="63" t="s">
        <v>8</v>
      </c>
      <c r="J7" s="63" t="s">
        <v>9</v>
      </c>
      <c r="K7" s="64" t="s">
        <v>10</v>
      </c>
    </row>
    <row r="8" spans="1:12" s="61" customFormat="1" ht="30" outlineLevel="2" x14ac:dyDescent="0.25">
      <c r="A8" s="65" t="s">
        <v>11</v>
      </c>
      <c r="B8" s="66">
        <v>500101</v>
      </c>
      <c r="C8" s="66">
        <v>10101</v>
      </c>
      <c r="D8" s="67" t="s">
        <v>68</v>
      </c>
      <c r="E8" s="84">
        <v>35124</v>
      </c>
      <c r="F8" s="81">
        <f>SUM(G8:K8)</f>
        <v>14386</v>
      </c>
      <c r="G8" s="82">
        <v>490</v>
      </c>
      <c r="H8" s="82">
        <v>9552</v>
      </c>
      <c r="I8" s="82">
        <v>21</v>
      </c>
      <c r="J8" s="82">
        <v>3596</v>
      </c>
      <c r="K8" s="83">
        <v>727</v>
      </c>
      <c r="L8" s="62"/>
    </row>
    <row r="9" spans="1:12" s="61" customFormat="1" ht="30" outlineLevel="2" x14ac:dyDescent="0.25">
      <c r="A9" s="68" t="s">
        <v>11</v>
      </c>
      <c r="B9" s="69">
        <v>500114</v>
      </c>
      <c r="C9" s="69">
        <v>11401</v>
      </c>
      <c r="D9" s="70" t="s">
        <v>12</v>
      </c>
      <c r="E9" s="84">
        <v>7771</v>
      </c>
      <c r="F9" s="81">
        <f t="shared" ref="F9:F13" si="0">SUM(G9:K9)</f>
        <v>3360</v>
      </c>
      <c r="G9" s="82">
        <v>387</v>
      </c>
      <c r="H9" s="82">
        <v>1660</v>
      </c>
      <c r="I9" s="82">
        <v>11</v>
      </c>
      <c r="J9" s="82">
        <v>1259</v>
      </c>
      <c r="K9" s="83">
        <v>43</v>
      </c>
      <c r="L9" s="62"/>
    </row>
    <row r="10" spans="1:12" s="61" customFormat="1" outlineLevel="2" x14ac:dyDescent="0.25">
      <c r="A10" s="68" t="s">
        <v>19</v>
      </c>
      <c r="B10" s="69">
        <v>500116</v>
      </c>
      <c r="C10" s="69">
        <v>11501</v>
      </c>
      <c r="D10" s="70" t="s">
        <v>69</v>
      </c>
      <c r="E10" s="84">
        <v>250</v>
      </c>
      <c r="F10" s="81">
        <f t="shared" si="0"/>
        <v>117</v>
      </c>
      <c r="G10" s="82">
        <v>28</v>
      </c>
      <c r="H10" s="82">
        <v>50</v>
      </c>
      <c r="I10" s="82">
        <v>2</v>
      </c>
      <c r="J10" s="82">
        <v>37</v>
      </c>
      <c r="K10" s="83">
        <v>0</v>
      </c>
      <c r="L10" s="62"/>
    </row>
    <row r="11" spans="1:12" s="61" customFormat="1" ht="45" outlineLevel="2" x14ac:dyDescent="0.25">
      <c r="A11" s="68" t="s">
        <v>11</v>
      </c>
      <c r="B11" s="69">
        <v>500201</v>
      </c>
      <c r="C11" s="69">
        <v>20101</v>
      </c>
      <c r="D11" s="70" t="s">
        <v>70</v>
      </c>
      <c r="E11" s="84">
        <v>6326</v>
      </c>
      <c r="F11" s="81">
        <f t="shared" si="0"/>
        <v>2667</v>
      </c>
      <c r="G11" s="82">
        <v>37</v>
      </c>
      <c r="H11" s="82">
        <v>1797</v>
      </c>
      <c r="I11" s="82">
        <v>57</v>
      </c>
      <c r="J11" s="82">
        <v>775</v>
      </c>
      <c r="K11" s="83">
        <v>1</v>
      </c>
      <c r="L11" s="62"/>
    </row>
    <row r="12" spans="1:12" s="61" customFormat="1" ht="30" outlineLevel="2" x14ac:dyDescent="0.25">
      <c r="A12" s="68" t="s">
        <v>11</v>
      </c>
      <c r="B12" s="69">
        <v>500301</v>
      </c>
      <c r="C12" s="69">
        <v>30101</v>
      </c>
      <c r="D12" s="70" t="s">
        <v>71</v>
      </c>
      <c r="E12" s="84">
        <v>12938</v>
      </c>
      <c r="F12" s="81">
        <f t="shared" si="0"/>
        <v>4983</v>
      </c>
      <c r="G12" s="82">
        <v>135</v>
      </c>
      <c r="H12" s="82">
        <v>2344</v>
      </c>
      <c r="I12" s="82">
        <v>2</v>
      </c>
      <c r="J12" s="82">
        <v>2501</v>
      </c>
      <c r="K12" s="83">
        <v>1</v>
      </c>
      <c r="L12" s="62"/>
    </row>
    <row r="13" spans="1:12" s="61" customFormat="1" ht="30" outlineLevel="2" x14ac:dyDescent="0.25">
      <c r="A13" s="68" t="s">
        <v>11</v>
      </c>
      <c r="B13" s="69">
        <v>500302</v>
      </c>
      <c r="C13" s="69">
        <v>30201</v>
      </c>
      <c r="D13" s="70" t="s">
        <v>72</v>
      </c>
      <c r="E13" s="84">
        <v>8654</v>
      </c>
      <c r="F13" s="81">
        <f t="shared" si="0"/>
        <v>3420</v>
      </c>
      <c r="G13" s="82">
        <v>77</v>
      </c>
      <c r="H13" s="82">
        <v>1614</v>
      </c>
      <c r="I13" s="82">
        <v>3</v>
      </c>
      <c r="J13" s="82">
        <v>1724</v>
      </c>
      <c r="K13" s="83">
        <v>2</v>
      </c>
      <c r="L13" s="62"/>
    </row>
    <row r="14" spans="1:12" s="61" customFormat="1" ht="45" outlineLevel="2" x14ac:dyDescent="0.25">
      <c r="A14" s="68" t="s">
        <v>11</v>
      </c>
      <c r="B14" s="69">
        <v>500501</v>
      </c>
      <c r="C14" s="69">
        <v>50101</v>
      </c>
      <c r="D14" s="70" t="s">
        <v>13</v>
      </c>
      <c r="E14" s="84">
        <v>13691</v>
      </c>
      <c r="F14" s="81">
        <f t="shared" ref="F14:F37" si="1">SUM(G14:K14)</f>
        <v>6282</v>
      </c>
      <c r="G14" s="82">
        <v>4971</v>
      </c>
      <c r="H14" s="82">
        <v>644</v>
      </c>
      <c r="I14" s="82">
        <v>23</v>
      </c>
      <c r="J14" s="82">
        <v>636</v>
      </c>
      <c r="K14" s="83">
        <v>8</v>
      </c>
      <c r="L14" s="62"/>
    </row>
    <row r="15" spans="1:12" s="61" customFormat="1" ht="45" outlineLevel="2" x14ac:dyDescent="0.25">
      <c r="A15" s="68" t="s">
        <v>11</v>
      </c>
      <c r="B15" s="69">
        <v>500601</v>
      </c>
      <c r="C15" s="69">
        <v>60101</v>
      </c>
      <c r="D15" s="70" t="s">
        <v>14</v>
      </c>
      <c r="E15" s="84">
        <v>15180</v>
      </c>
      <c r="F15" s="81">
        <f t="shared" si="1"/>
        <v>6876</v>
      </c>
      <c r="G15" s="82">
        <v>408</v>
      </c>
      <c r="H15" s="82">
        <v>3379</v>
      </c>
      <c r="I15" s="82">
        <v>19</v>
      </c>
      <c r="J15" s="82">
        <v>3067</v>
      </c>
      <c r="K15" s="83">
        <v>3</v>
      </c>
      <c r="L15" s="62"/>
    </row>
    <row r="16" spans="1:12" s="61" customFormat="1" ht="30" outlineLevel="2" x14ac:dyDescent="0.25">
      <c r="A16" s="68" t="s">
        <v>11</v>
      </c>
      <c r="B16" s="69">
        <v>500701</v>
      </c>
      <c r="C16" s="69">
        <v>70101</v>
      </c>
      <c r="D16" s="70" t="s">
        <v>73</v>
      </c>
      <c r="E16" s="84">
        <v>11391</v>
      </c>
      <c r="F16" s="81">
        <f t="shared" si="1"/>
        <v>4873</v>
      </c>
      <c r="G16" s="82">
        <v>4425</v>
      </c>
      <c r="H16" s="82">
        <v>277</v>
      </c>
      <c r="I16" s="82">
        <v>1</v>
      </c>
      <c r="J16" s="82">
        <v>169</v>
      </c>
      <c r="K16" s="83">
        <v>1</v>
      </c>
      <c r="L16" s="62"/>
    </row>
    <row r="17" spans="1:12" s="61" customFormat="1" ht="45" outlineLevel="2" x14ac:dyDescent="0.25">
      <c r="A17" s="68" t="s">
        <v>30</v>
      </c>
      <c r="B17" s="69">
        <v>500702</v>
      </c>
      <c r="C17" s="69">
        <v>70301</v>
      </c>
      <c r="D17" s="70" t="s">
        <v>74</v>
      </c>
      <c r="E17" s="84">
        <v>2096</v>
      </c>
      <c r="F17" s="81">
        <f t="shared" si="1"/>
        <v>1068</v>
      </c>
      <c r="G17" s="82">
        <v>1056</v>
      </c>
      <c r="H17" s="82">
        <v>3</v>
      </c>
      <c r="I17" s="82">
        <v>0</v>
      </c>
      <c r="J17" s="82">
        <v>9</v>
      </c>
      <c r="K17" s="83">
        <v>0</v>
      </c>
      <c r="L17" s="62"/>
    </row>
    <row r="18" spans="1:12" s="61" customFormat="1" ht="30" outlineLevel="2" x14ac:dyDescent="0.25">
      <c r="A18" s="68" t="s">
        <v>11</v>
      </c>
      <c r="B18" s="69">
        <v>500801</v>
      </c>
      <c r="C18" s="69">
        <v>80101</v>
      </c>
      <c r="D18" s="70" t="s">
        <v>15</v>
      </c>
      <c r="E18" s="84">
        <v>14262</v>
      </c>
      <c r="F18" s="81">
        <f t="shared" si="1"/>
        <v>6418</v>
      </c>
      <c r="G18" s="82">
        <v>776</v>
      </c>
      <c r="H18" s="82">
        <v>2150</v>
      </c>
      <c r="I18" s="82">
        <v>14</v>
      </c>
      <c r="J18" s="82">
        <v>3475</v>
      </c>
      <c r="K18" s="83">
        <v>3</v>
      </c>
      <c r="L18" s="62"/>
    </row>
    <row r="19" spans="1:12" s="61" customFormat="1" ht="45" outlineLevel="2" x14ac:dyDescent="0.25">
      <c r="A19" s="68" t="s">
        <v>11</v>
      </c>
      <c r="B19" s="69">
        <v>500803</v>
      </c>
      <c r="C19" s="69">
        <v>80301</v>
      </c>
      <c r="D19" s="70" t="s">
        <v>75</v>
      </c>
      <c r="E19" s="84">
        <v>254</v>
      </c>
      <c r="F19" s="81">
        <f t="shared" si="1"/>
        <v>130</v>
      </c>
      <c r="G19" s="82">
        <v>4</v>
      </c>
      <c r="H19" s="82">
        <v>50</v>
      </c>
      <c r="I19" s="82">
        <v>0</v>
      </c>
      <c r="J19" s="82">
        <v>76</v>
      </c>
      <c r="K19" s="83">
        <v>0</v>
      </c>
      <c r="L19" s="62"/>
    </row>
    <row r="20" spans="1:12" s="61" customFormat="1" outlineLevel="2" x14ac:dyDescent="0.25">
      <c r="A20" s="68" t="s">
        <v>19</v>
      </c>
      <c r="B20" s="69">
        <v>500904</v>
      </c>
      <c r="C20" s="69">
        <v>90601</v>
      </c>
      <c r="D20" s="70" t="s">
        <v>76</v>
      </c>
      <c r="E20" s="84">
        <v>50</v>
      </c>
      <c r="F20" s="81">
        <f t="shared" si="1"/>
        <v>24</v>
      </c>
      <c r="G20" s="82">
        <v>1</v>
      </c>
      <c r="H20" s="82">
        <v>11</v>
      </c>
      <c r="I20" s="82">
        <v>0</v>
      </c>
      <c r="J20" s="82">
        <v>12</v>
      </c>
      <c r="K20" s="83">
        <v>0</v>
      </c>
      <c r="L20" s="62"/>
    </row>
    <row r="21" spans="1:12" s="61" customFormat="1" ht="30" outlineLevel="2" x14ac:dyDescent="0.25">
      <c r="A21" s="68" t="s">
        <v>11</v>
      </c>
      <c r="B21" s="69">
        <v>501001</v>
      </c>
      <c r="C21" s="69">
        <v>100101</v>
      </c>
      <c r="D21" s="70" t="s">
        <v>16</v>
      </c>
      <c r="E21" s="84">
        <v>19408</v>
      </c>
      <c r="F21" s="81">
        <f t="shared" si="1"/>
        <v>9263</v>
      </c>
      <c r="G21" s="82">
        <v>2017</v>
      </c>
      <c r="H21" s="82">
        <v>1905</v>
      </c>
      <c r="I21" s="82">
        <v>8</v>
      </c>
      <c r="J21" s="82">
        <v>5321</v>
      </c>
      <c r="K21" s="83">
        <v>12</v>
      </c>
      <c r="L21" s="62"/>
    </row>
    <row r="22" spans="1:12" s="61" customFormat="1" ht="30" outlineLevel="2" x14ac:dyDescent="0.25">
      <c r="A22" s="68" t="s">
        <v>11</v>
      </c>
      <c r="B22" s="69">
        <v>501006</v>
      </c>
      <c r="C22" s="69">
        <v>100601</v>
      </c>
      <c r="D22" s="70" t="s">
        <v>77</v>
      </c>
      <c r="E22" s="84">
        <v>440</v>
      </c>
      <c r="F22" s="81">
        <f t="shared" si="1"/>
        <v>136</v>
      </c>
      <c r="G22" s="82">
        <v>21</v>
      </c>
      <c r="H22" s="82">
        <v>49</v>
      </c>
      <c r="I22" s="82">
        <v>1</v>
      </c>
      <c r="J22" s="82">
        <v>65</v>
      </c>
      <c r="K22" s="83">
        <v>0</v>
      </c>
      <c r="L22" s="62"/>
    </row>
    <row r="23" spans="1:12" s="61" customFormat="1" ht="30" outlineLevel="2" x14ac:dyDescent="0.25">
      <c r="A23" s="68" t="s">
        <v>11</v>
      </c>
      <c r="B23" s="69">
        <v>501101</v>
      </c>
      <c r="C23" s="69">
        <v>110101</v>
      </c>
      <c r="D23" s="70" t="s">
        <v>78</v>
      </c>
      <c r="E23" s="84">
        <v>6287</v>
      </c>
      <c r="F23" s="81">
        <f t="shared" si="1"/>
        <v>2790</v>
      </c>
      <c r="G23" s="82">
        <v>14</v>
      </c>
      <c r="H23" s="82">
        <v>2310</v>
      </c>
      <c r="I23" s="82">
        <v>0</v>
      </c>
      <c r="J23" s="82">
        <v>466</v>
      </c>
      <c r="K23" s="83">
        <v>0</v>
      </c>
      <c r="L23" s="62"/>
    </row>
    <row r="24" spans="1:12" s="61" customFormat="1" ht="30" outlineLevel="2" x14ac:dyDescent="0.25">
      <c r="A24" s="68" t="s">
        <v>11</v>
      </c>
      <c r="B24" s="69">
        <v>501301</v>
      </c>
      <c r="C24" s="69">
        <v>130101</v>
      </c>
      <c r="D24" s="70" t="s">
        <v>79</v>
      </c>
      <c r="E24" s="84">
        <v>8447</v>
      </c>
      <c r="F24" s="81">
        <f t="shared" si="1"/>
        <v>3491</v>
      </c>
      <c r="G24" s="82">
        <v>223</v>
      </c>
      <c r="H24" s="82">
        <v>172</v>
      </c>
      <c r="I24" s="82">
        <v>5</v>
      </c>
      <c r="J24" s="82">
        <v>3089</v>
      </c>
      <c r="K24" s="83">
        <v>2</v>
      </c>
      <c r="L24" s="62"/>
    </row>
    <row r="25" spans="1:12" s="61" customFormat="1" ht="30" outlineLevel="2" x14ac:dyDescent="0.25">
      <c r="A25" s="68" t="s">
        <v>11</v>
      </c>
      <c r="B25" s="69">
        <v>501401</v>
      </c>
      <c r="C25" s="69">
        <v>140101</v>
      </c>
      <c r="D25" s="70" t="s">
        <v>80</v>
      </c>
      <c r="E25" s="84">
        <v>7825</v>
      </c>
      <c r="F25" s="81">
        <f t="shared" si="1"/>
        <v>2933</v>
      </c>
      <c r="G25" s="82">
        <v>626</v>
      </c>
      <c r="H25" s="82">
        <v>2026</v>
      </c>
      <c r="I25" s="82">
        <v>5</v>
      </c>
      <c r="J25" s="82">
        <v>273</v>
      </c>
      <c r="K25" s="83">
        <v>3</v>
      </c>
      <c r="L25" s="62"/>
    </row>
    <row r="26" spans="1:12" s="61" customFormat="1" ht="30" outlineLevel="2" x14ac:dyDescent="0.25">
      <c r="A26" s="68" t="s">
        <v>11</v>
      </c>
      <c r="B26" s="69">
        <v>501402</v>
      </c>
      <c r="C26" s="69">
        <v>140201</v>
      </c>
      <c r="D26" s="70" t="s">
        <v>81</v>
      </c>
      <c r="E26" s="84">
        <v>6387</v>
      </c>
      <c r="F26" s="81">
        <f t="shared" si="1"/>
        <v>2035</v>
      </c>
      <c r="G26" s="82">
        <v>81</v>
      </c>
      <c r="H26" s="82">
        <v>1673</v>
      </c>
      <c r="I26" s="82">
        <v>4</v>
      </c>
      <c r="J26" s="82">
        <v>268</v>
      </c>
      <c r="K26" s="83">
        <v>9</v>
      </c>
      <c r="L26" s="62"/>
    </row>
    <row r="27" spans="1:12" s="61" customFormat="1" ht="30" outlineLevel="2" x14ac:dyDescent="0.25">
      <c r="A27" s="68" t="s">
        <v>11</v>
      </c>
      <c r="B27" s="69">
        <v>501501</v>
      </c>
      <c r="C27" s="69">
        <v>150101</v>
      </c>
      <c r="D27" s="70" t="s">
        <v>17</v>
      </c>
      <c r="E27" s="84">
        <v>30198</v>
      </c>
      <c r="F27" s="81">
        <f t="shared" si="1"/>
        <v>13610</v>
      </c>
      <c r="G27" s="82">
        <v>10470</v>
      </c>
      <c r="H27" s="82">
        <v>1112</v>
      </c>
      <c r="I27" s="82">
        <v>64</v>
      </c>
      <c r="J27" s="82">
        <v>1938</v>
      </c>
      <c r="K27" s="83">
        <v>26</v>
      </c>
      <c r="L27" s="62"/>
    </row>
    <row r="28" spans="1:12" s="61" customFormat="1" ht="45" outlineLevel="2" x14ac:dyDescent="0.25">
      <c r="A28" s="68" t="s">
        <v>11</v>
      </c>
      <c r="B28" s="69">
        <v>501506</v>
      </c>
      <c r="C28" s="69">
        <v>150701</v>
      </c>
      <c r="D28" s="70" t="s">
        <v>82</v>
      </c>
      <c r="E28" s="84">
        <v>850</v>
      </c>
      <c r="F28" s="81">
        <f t="shared" si="1"/>
        <v>290</v>
      </c>
      <c r="G28" s="82">
        <v>131</v>
      </c>
      <c r="H28" s="82">
        <v>86</v>
      </c>
      <c r="I28" s="82">
        <v>1</v>
      </c>
      <c r="J28" s="82">
        <v>71</v>
      </c>
      <c r="K28" s="83">
        <v>1</v>
      </c>
      <c r="L28" s="62"/>
    </row>
    <row r="29" spans="1:12" s="61" customFormat="1" ht="30" outlineLevel="2" x14ac:dyDescent="0.25">
      <c r="A29" s="68" t="s">
        <v>19</v>
      </c>
      <c r="B29" s="69">
        <v>501519</v>
      </c>
      <c r="C29" s="69">
        <v>151901</v>
      </c>
      <c r="D29" s="70" t="s">
        <v>83</v>
      </c>
      <c r="E29" s="84">
        <v>118</v>
      </c>
      <c r="F29" s="81">
        <f t="shared" si="1"/>
        <v>54</v>
      </c>
      <c r="G29" s="82">
        <v>24</v>
      </c>
      <c r="H29" s="82">
        <v>21</v>
      </c>
      <c r="I29" s="82">
        <v>0</v>
      </c>
      <c r="J29" s="82">
        <v>9</v>
      </c>
      <c r="K29" s="83">
        <v>0</v>
      </c>
      <c r="L29" s="62"/>
    </row>
    <row r="30" spans="1:12" s="61" customFormat="1" ht="30" outlineLevel="2" x14ac:dyDescent="0.25">
      <c r="A30" s="68" t="s">
        <v>11</v>
      </c>
      <c r="B30" s="69">
        <v>501601</v>
      </c>
      <c r="C30" s="69">
        <v>160101</v>
      </c>
      <c r="D30" s="70" t="s">
        <v>84</v>
      </c>
      <c r="E30" s="84">
        <v>10616</v>
      </c>
      <c r="F30" s="81">
        <f t="shared" si="1"/>
        <v>5347</v>
      </c>
      <c r="G30" s="82">
        <v>44</v>
      </c>
      <c r="H30" s="82">
        <v>4836</v>
      </c>
      <c r="I30" s="82">
        <v>7</v>
      </c>
      <c r="J30" s="82">
        <v>459</v>
      </c>
      <c r="K30" s="83">
        <v>1</v>
      </c>
      <c r="L30" s="62"/>
    </row>
    <row r="31" spans="1:12" s="61" customFormat="1" ht="30" outlineLevel="2" x14ac:dyDescent="0.25">
      <c r="A31" s="68" t="s">
        <v>11</v>
      </c>
      <c r="B31" s="69">
        <v>501701</v>
      </c>
      <c r="C31" s="69">
        <v>170101</v>
      </c>
      <c r="D31" s="70" t="s">
        <v>18</v>
      </c>
      <c r="E31" s="84">
        <v>18247</v>
      </c>
      <c r="F31" s="81">
        <f t="shared" si="1"/>
        <v>8579</v>
      </c>
      <c r="G31" s="82">
        <v>291</v>
      </c>
      <c r="H31" s="82">
        <v>7268</v>
      </c>
      <c r="I31" s="82">
        <v>10</v>
      </c>
      <c r="J31" s="82">
        <v>1003</v>
      </c>
      <c r="K31" s="83">
        <v>7</v>
      </c>
      <c r="L31" s="62"/>
    </row>
    <row r="32" spans="1:12" s="61" customFormat="1" ht="30" outlineLevel="2" x14ac:dyDescent="0.25">
      <c r="A32" s="68" t="s">
        <v>11</v>
      </c>
      <c r="B32" s="69">
        <v>501702</v>
      </c>
      <c r="C32" s="69">
        <v>170201</v>
      </c>
      <c r="D32" s="70" t="s">
        <v>85</v>
      </c>
      <c r="E32" s="84">
        <v>1543</v>
      </c>
      <c r="F32" s="81">
        <f t="shared" si="1"/>
        <v>474</v>
      </c>
      <c r="G32" s="82">
        <v>37</v>
      </c>
      <c r="H32" s="82">
        <v>415</v>
      </c>
      <c r="I32" s="82">
        <v>1</v>
      </c>
      <c r="J32" s="82">
        <v>21</v>
      </c>
      <c r="K32" s="83">
        <v>0</v>
      </c>
      <c r="L32" s="62"/>
    </row>
    <row r="33" spans="1:12" s="61" customFormat="1" ht="30" outlineLevel="2" x14ac:dyDescent="0.25">
      <c r="A33" s="68" t="s">
        <v>11</v>
      </c>
      <c r="B33" s="69">
        <v>501705</v>
      </c>
      <c r="C33" s="69">
        <v>170601</v>
      </c>
      <c r="D33" s="70" t="s">
        <v>86</v>
      </c>
      <c r="E33" s="84">
        <v>168</v>
      </c>
      <c r="F33" s="81">
        <f t="shared" si="1"/>
        <v>94</v>
      </c>
      <c r="G33" s="82">
        <v>11</v>
      </c>
      <c r="H33" s="82">
        <v>75</v>
      </c>
      <c r="I33" s="82">
        <v>0</v>
      </c>
      <c r="J33" s="82">
        <v>8</v>
      </c>
      <c r="K33" s="83">
        <v>0</v>
      </c>
      <c r="L33" s="62"/>
    </row>
    <row r="34" spans="1:12" s="61" customFormat="1" ht="30" outlineLevel="2" x14ac:dyDescent="0.25">
      <c r="A34" s="68" t="s">
        <v>19</v>
      </c>
      <c r="B34" s="69">
        <v>501711</v>
      </c>
      <c r="C34" s="69">
        <v>171401</v>
      </c>
      <c r="D34" s="70" t="s">
        <v>20</v>
      </c>
      <c r="E34" s="84">
        <v>297</v>
      </c>
      <c r="F34" s="81">
        <f t="shared" si="1"/>
        <v>135</v>
      </c>
      <c r="G34" s="82">
        <v>8</v>
      </c>
      <c r="H34" s="82">
        <v>111</v>
      </c>
      <c r="I34" s="82">
        <v>1</v>
      </c>
      <c r="J34" s="82">
        <v>15</v>
      </c>
      <c r="K34" s="83">
        <v>0</v>
      </c>
      <c r="L34" s="62"/>
    </row>
    <row r="35" spans="1:12" s="61" customFormat="1" outlineLevel="2" x14ac:dyDescent="0.25">
      <c r="A35" s="68" t="s">
        <v>19</v>
      </c>
      <c r="B35" s="69">
        <v>501718</v>
      </c>
      <c r="C35" s="69">
        <v>172101</v>
      </c>
      <c r="D35" s="70" t="s">
        <v>87</v>
      </c>
      <c r="E35" s="84">
        <v>82</v>
      </c>
      <c r="F35" s="81">
        <f t="shared" si="1"/>
        <v>38</v>
      </c>
      <c r="G35" s="82">
        <v>1</v>
      </c>
      <c r="H35" s="82">
        <v>36</v>
      </c>
      <c r="I35" s="82">
        <v>1</v>
      </c>
      <c r="J35" s="82">
        <v>0</v>
      </c>
      <c r="K35" s="83">
        <v>0</v>
      </c>
      <c r="L35" s="62"/>
    </row>
    <row r="36" spans="1:12" s="61" customFormat="1" ht="30" outlineLevel="2" x14ac:dyDescent="0.25">
      <c r="A36" s="68" t="s">
        <v>11</v>
      </c>
      <c r="B36" s="69">
        <v>501801</v>
      </c>
      <c r="C36" s="69">
        <v>180101</v>
      </c>
      <c r="D36" s="70" t="s">
        <v>88</v>
      </c>
      <c r="E36" s="84">
        <v>1820</v>
      </c>
      <c r="F36" s="81">
        <f t="shared" si="1"/>
        <v>882</v>
      </c>
      <c r="G36" s="82">
        <v>2</v>
      </c>
      <c r="H36" s="82">
        <v>31</v>
      </c>
      <c r="I36" s="82">
        <v>1</v>
      </c>
      <c r="J36" s="82">
        <v>848</v>
      </c>
      <c r="K36" s="83">
        <v>0</v>
      </c>
      <c r="L36" s="62"/>
    </row>
    <row r="37" spans="1:12" s="61" customFormat="1" ht="30" outlineLevel="2" x14ac:dyDescent="0.25">
      <c r="A37" s="68" t="s">
        <v>11</v>
      </c>
      <c r="B37" s="69">
        <v>501802</v>
      </c>
      <c r="C37" s="69">
        <v>180201</v>
      </c>
      <c r="D37" s="70" t="s">
        <v>89</v>
      </c>
      <c r="E37" s="84">
        <v>5386</v>
      </c>
      <c r="F37" s="81">
        <f t="shared" si="1"/>
        <v>1751</v>
      </c>
      <c r="G37" s="82">
        <v>10</v>
      </c>
      <c r="H37" s="82">
        <v>232</v>
      </c>
      <c r="I37" s="82">
        <v>3</v>
      </c>
      <c r="J37" s="82">
        <v>1506</v>
      </c>
      <c r="K37" s="83">
        <v>0</v>
      </c>
      <c r="L37" s="62"/>
    </row>
    <row r="38" spans="1:12" s="61" customFormat="1" ht="30" outlineLevel="2" x14ac:dyDescent="0.25">
      <c r="A38" s="68" t="s">
        <v>11</v>
      </c>
      <c r="B38" s="69">
        <v>501901</v>
      </c>
      <c r="C38" s="69">
        <v>190101</v>
      </c>
      <c r="D38" s="70" t="s">
        <v>90</v>
      </c>
      <c r="E38" s="84">
        <v>31079</v>
      </c>
      <c r="F38" s="81">
        <f t="shared" ref="F38:F68" si="2">SUM(G38:K38)</f>
        <v>12118</v>
      </c>
      <c r="G38" s="82">
        <v>138</v>
      </c>
      <c r="H38" s="82">
        <v>4831</v>
      </c>
      <c r="I38" s="82">
        <v>5</v>
      </c>
      <c r="J38" s="82">
        <v>7141</v>
      </c>
      <c r="K38" s="83">
        <v>3</v>
      </c>
      <c r="L38" s="62"/>
    </row>
    <row r="39" spans="1:12" s="61" customFormat="1" outlineLevel="2" x14ac:dyDescent="0.25">
      <c r="A39" s="68" t="s">
        <v>19</v>
      </c>
      <c r="B39" s="69">
        <v>501912</v>
      </c>
      <c r="C39" s="69">
        <v>191201</v>
      </c>
      <c r="D39" s="70" t="s">
        <v>91</v>
      </c>
      <c r="E39" s="84">
        <v>40</v>
      </c>
      <c r="F39" s="81">
        <f t="shared" si="2"/>
        <v>19</v>
      </c>
      <c r="G39" s="82">
        <v>0</v>
      </c>
      <c r="H39" s="82">
        <v>9</v>
      </c>
      <c r="I39" s="82">
        <v>0</v>
      </c>
      <c r="J39" s="82">
        <v>10</v>
      </c>
      <c r="K39" s="83">
        <v>0</v>
      </c>
      <c r="L39" s="62"/>
    </row>
    <row r="40" spans="1:12" s="61" customFormat="1" ht="30" outlineLevel="2" x14ac:dyDescent="0.25">
      <c r="A40" s="68" t="s">
        <v>11</v>
      </c>
      <c r="B40" s="69">
        <v>501914</v>
      </c>
      <c r="C40" s="69">
        <v>191401</v>
      </c>
      <c r="D40" s="70" t="s">
        <v>21</v>
      </c>
      <c r="E40" s="84">
        <v>8137</v>
      </c>
      <c r="F40" s="81">
        <f t="shared" si="2"/>
        <v>4131</v>
      </c>
      <c r="G40" s="82">
        <v>100</v>
      </c>
      <c r="H40" s="82">
        <v>2118</v>
      </c>
      <c r="I40" s="82">
        <v>5</v>
      </c>
      <c r="J40" s="82">
        <v>1907</v>
      </c>
      <c r="K40" s="83">
        <v>1</v>
      </c>
      <c r="L40" s="62"/>
    </row>
    <row r="41" spans="1:12" s="61" customFormat="1" ht="30" outlineLevel="2" x14ac:dyDescent="0.25">
      <c r="A41" s="68" t="s">
        <v>11</v>
      </c>
      <c r="B41" s="69">
        <v>502003</v>
      </c>
      <c r="C41" s="69">
        <v>200301</v>
      </c>
      <c r="D41" s="70" t="s">
        <v>22</v>
      </c>
      <c r="E41" s="84">
        <v>32533</v>
      </c>
      <c r="F41" s="81">
        <f t="shared" si="2"/>
        <v>14596</v>
      </c>
      <c r="G41" s="82">
        <v>1184</v>
      </c>
      <c r="H41" s="82">
        <v>8573</v>
      </c>
      <c r="I41" s="82">
        <v>133</v>
      </c>
      <c r="J41" s="82">
        <v>4567</v>
      </c>
      <c r="K41" s="83">
        <v>139</v>
      </c>
      <c r="L41" s="62"/>
    </row>
    <row r="42" spans="1:12" s="61" customFormat="1" ht="30" outlineLevel="2" x14ac:dyDescent="0.25">
      <c r="A42" s="68" t="s">
        <v>11</v>
      </c>
      <c r="B42" s="69">
        <v>502004</v>
      </c>
      <c r="C42" s="69">
        <v>200401</v>
      </c>
      <c r="D42" s="70" t="s">
        <v>92</v>
      </c>
      <c r="E42" s="84">
        <v>1570</v>
      </c>
      <c r="F42" s="81">
        <f t="shared" si="2"/>
        <v>713</v>
      </c>
      <c r="G42" s="82">
        <v>35</v>
      </c>
      <c r="H42" s="82">
        <v>298</v>
      </c>
      <c r="I42" s="82">
        <v>3</v>
      </c>
      <c r="J42" s="82">
        <v>376</v>
      </c>
      <c r="K42" s="83">
        <v>1</v>
      </c>
      <c r="L42" s="62"/>
    </row>
    <row r="43" spans="1:12" s="61" customFormat="1" ht="30" outlineLevel="2" x14ac:dyDescent="0.25">
      <c r="A43" s="68" t="s">
        <v>11</v>
      </c>
      <c r="B43" s="69">
        <v>502101</v>
      </c>
      <c r="C43" s="69">
        <v>210101</v>
      </c>
      <c r="D43" s="70" t="s">
        <v>23</v>
      </c>
      <c r="E43" s="84">
        <v>14044</v>
      </c>
      <c r="F43" s="81">
        <f t="shared" si="2"/>
        <v>5921</v>
      </c>
      <c r="G43" s="82">
        <v>1217</v>
      </c>
      <c r="H43" s="82">
        <v>3809</v>
      </c>
      <c r="I43" s="82">
        <v>18</v>
      </c>
      <c r="J43" s="82">
        <v>873</v>
      </c>
      <c r="K43" s="83">
        <v>4</v>
      </c>
      <c r="L43" s="62"/>
    </row>
    <row r="44" spans="1:12" s="61" customFormat="1" ht="30" outlineLevel="2" x14ac:dyDescent="0.25">
      <c r="A44" s="68" t="s">
        <v>11</v>
      </c>
      <c r="B44" s="69">
        <v>502102</v>
      </c>
      <c r="C44" s="69">
        <v>210102</v>
      </c>
      <c r="D44" s="70" t="s">
        <v>24</v>
      </c>
      <c r="E44" s="84">
        <v>8527</v>
      </c>
      <c r="F44" s="81">
        <f t="shared" si="2"/>
        <v>4240</v>
      </c>
      <c r="G44" s="82">
        <v>594</v>
      </c>
      <c r="H44" s="82">
        <v>2413</v>
      </c>
      <c r="I44" s="82">
        <v>46</v>
      </c>
      <c r="J44" s="82">
        <v>1179</v>
      </c>
      <c r="K44" s="83">
        <v>8</v>
      </c>
      <c r="L44" s="62"/>
    </row>
    <row r="45" spans="1:12" s="61" customFormat="1" ht="30" outlineLevel="2" x14ac:dyDescent="0.25">
      <c r="A45" s="68" t="s">
        <v>11</v>
      </c>
      <c r="B45" s="69">
        <v>502201</v>
      </c>
      <c r="C45" s="69">
        <v>220101</v>
      </c>
      <c r="D45" s="70" t="s">
        <v>93</v>
      </c>
      <c r="E45" s="84">
        <v>2419</v>
      </c>
      <c r="F45" s="81">
        <f t="shared" si="2"/>
        <v>1089</v>
      </c>
      <c r="G45" s="82">
        <v>15</v>
      </c>
      <c r="H45" s="82">
        <v>1043</v>
      </c>
      <c r="I45" s="82">
        <v>2</v>
      </c>
      <c r="J45" s="82">
        <v>29</v>
      </c>
      <c r="K45" s="83">
        <v>0</v>
      </c>
      <c r="L45" s="62"/>
    </row>
    <row r="46" spans="1:12" s="61" customFormat="1" ht="30" outlineLevel="2" x14ac:dyDescent="0.25">
      <c r="A46" s="68" t="s">
        <v>11</v>
      </c>
      <c r="B46" s="69">
        <v>502301</v>
      </c>
      <c r="C46" s="69">
        <v>230101</v>
      </c>
      <c r="D46" s="70" t="s">
        <v>94</v>
      </c>
      <c r="E46" s="84">
        <v>7994</v>
      </c>
      <c r="F46" s="81">
        <f t="shared" si="2"/>
        <v>3533</v>
      </c>
      <c r="G46" s="82">
        <v>2491</v>
      </c>
      <c r="H46" s="82">
        <v>160</v>
      </c>
      <c r="I46" s="82">
        <v>13</v>
      </c>
      <c r="J46" s="82">
        <v>868</v>
      </c>
      <c r="K46" s="83">
        <v>1</v>
      </c>
      <c r="L46" s="62"/>
    </row>
    <row r="47" spans="1:12" s="61" customFormat="1" ht="30" outlineLevel="2" x14ac:dyDescent="0.25">
      <c r="A47" s="68" t="s">
        <v>11</v>
      </c>
      <c r="B47" s="69">
        <v>502401</v>
      </c>
      <c r="C47" s="69">
        <v>240101</v>
      </c>
      <c r="D47" s="71" t="s">
        <v>95</v>
      </c>
      <c r="E47" s="84">
        <v>10586</v>
      </c>
      <c r="F47" s="81">
        <f t="shared" si="2"/>
        <v>5058</v>
      </c>
      <c r="G47" s="82">
        <v>51</v>
      </c>
      <c r="H47" s="82">
        <v>3850</v>
      </c>
      <c r="I47" s="82">
        <v>0</v>
      </c>
      <c r="J47" s="82">
        <v>1154</v>
      </c>
      <c r="K47" s="83">
        <v>3</v>
      </c>
      <c r="L47" s="62"/>
    </row>
    <row r="48" spans="1:12" s="61" customFormat="1" ht="30" outlineLevel="2" x14ac:dyDescent="0.25">
      <c r="A48" s="68" t="s">
        <v>11</v>
      </c>
      <c r="B48" s="69">
        <v>502501</v>
      </c>
      <c r="C48" s="69">
        <v>250101</v>
      </c>
      <c r="D48" s="70" t="s">
        <v>96</v>
      </c>
      <c r="E48" s="84">
        <v>5071</v>
      </c>
      <c r="F48" s="81">
        <f t="shared" si="2"/>
        <v>1943</v>
      </c>
      <c r="G48" s="82">
        <v>1843</v>
      </c>
      <c r="H48" s="82">
        <v>61</v>
      </c>
      <c r="I48" s="82">
        <v>0</v>
      </c>
      <c r="J48" s="82">
        <v>37</v>
      </c>
      <c r="K48" s="83">
        <v>2</v>
      </c>
      <c r="L48" s="62"/>
    </row>
    <row r="49" spans="1:12" s="61" customFormat="1" ht="30" outlineLevel="2" x14ac:dyDescent="0.25">
      <c r="A49" s="68" t="s">
        <v>11</v>
      </c>
      <c r="B49" s="69">
        <v>506201</v>
      </c>
      <c r="C49" s="69">
        <v>260301</v>
      </c>
      <c r="D49" s="70" t="s">
        <v>97</v>
      </c>
      <c r="E49" s="84">
        <v>5992</v>
      </c>
      <c r="F49" s="81">
        <f t="shared" si="2"/>
        <v>2695</v>
      </c>
      <c r="G49" s="82">
        <v>2507</v>
      </c>
      <c r="H49" s="82">
        <v>96</v>
      </c>
      <c r="I49" s="82">
        <v>2</v>
      </c>
      <c r="J49" s="82">
        <v>85</v>
      </c>
      <c r="K49" s="83">
        <v>5</v>
      </c>
      <c r="L49" s="62"/>
    </row>
    <row r="50" spans="1:12" s="61" customFormat="1" ht="45" outlineLevel="2" x14ac:dyDescent="0.25">
      <c r="A50" s="68" t="s">
        <v>30</v>
      </c>
      <c r="B50" s="69">
        <v>506202</v>
      </c>
      <c r="C50" s="69">
        <v>260401</v>
      </c>
      <c r="D50" s="70" t="s">
        <v>98</v>
      </c>
      <c r="E50" s="84">
        <v>1700</v>
      </c>
      <c r="F50" s="81">
        <f t="shared" si="2"/>
        <v>687</v>
      </c>
      <c r="G50" s="82">
        <v>553</v>
      </c>
      <c r="H50" s="82">
        <v>83</v>
      </c>
      <c r="I50" s="82">
        <v>0</v>
      </c>
      <c r="J50" s="82">
        <v>49</v>
      </c>
      <c r="K50" s="83">
        <v>2</v>
      </c>
      <c r="L50" s="62"/>
    </row>
    <row r="51" spans="1:12" s="61" customFormat="1" ht="45" outlineLevel="2" x14ac:dyDescent="0.25">
      <c r="A51" s="68" t="s">
        <v>11</v>
      </c>
      <c r="B51" s="69">
        <v>502603</v>
      </c>
      <c r="C51" s="69">
        <v>261601</v>
      </c>
      <c r="D51" s="70" t="s">
        <v>99</v>
      </c>
      <c r="E51" s="84">
        <v>387</v>
      </c>
      <c r="F51" s="81">
        <f t="shared" si="2"/>
        <v>117</v>
      </c>
      <c r="G51" s="82">
        <v>108</v>
      </c>
      <c r="H51" s="82">
        <v>4</v>
      </c>
      <c r="I51" s="82">
        <v>0</v>
      </c>
      <c r="J51" s="82">
        <v>5</v>
      </c>
      <c r="K51" s="83">
        <v>0</v>
      </c>
      <c r="L51" s="62"/>
    </row>
    <row r="52" spans="1:12" s="61" customFormat="1" ht="45" outlineLevel="2" x14ac:dyDescent="0.25">
      <c r="A52" s="68" t="s">
        <v>11</v>
      </c>
      <c r="B52" s="69">
        <v>502606</v>
      </c>
      <c r="C52" s="69">
        <v>262101</v>
      </c>
      <c r="D52" s="70" t="s">
        <v>26</v>
      </c>
      <c r="E52" s="84">
        <v>15320</v>
      </c>
      <c r="F52" s="81">
        <f t="shared" si="2"/>
        <v>6568</v>
      </c>
      <c r="G52" s="82">
        <v>4565</v>
      </c>
      <c r="H52" s="82">
        <v>1036</v>
      </c>
      <c r="I52" s="82">
        <v>16</v>
      </c>
      <c r="J52" s="82">
        <v>935</v>
      </c>
      <c r="K52" s="83">
        <v>16</v>
      </c>
      <c r="L52" s="62"/>
    </row>
    <row r="53" spans="1:12" s="61" customFormat="1" ht="30" outlineLevel="2" x14ac:dyDescent="0.25">
      <c r="A53" s="68" t="s">
        <v>11</v>
      </c>
      <c r="B53" s="69">
        <v>502630</v>
      </c>
      <c r="C53" s="69">
        <v>263001</v>
      </c>
      <c r="D53" s="70" t="s">
        <v>27</v>
      </c>
      <c r="E53" s="84">
        <v>28109</v>
      </c>
      <c r="F53" s="81">
        <f t="shared" si="2"/>
        <v>10732</v>
      </c>
      <c r="G53" s="82">
        <v>9409</v>
      </c>
      <c r="H53" s="82">
        <v>714</v>
      </c>
      <c r="I53" s="82">
        <v>13</v>
      </c>
      <c r="J53" s="82">
        <v>582</v>
      </c>
      <c r="K53" s="83">
        <v>14</v>
      </c>
      <c r="L53" s="62"/>
    </row>
    <row r="54" spans="1:12" s="61" customFormat="1" ht="30" outlineLevel="2" x14ac:dyDescent="0.25">
      <c r="A54" s="68" t="s">
        <v>11</v>
      </c>
      <c r="B54" s="69">
        <v>502701</v>
      </c>
      <c r="C54" s="69">
        <v>270101</v>
      </c>
      <c r="D54" s="70" t="s">
        <v>100</v>
      </c>
      <c r="E54" s="84">
        <v>8968</v>
      </c>
      <c r="F54" s="81">
        <f t="shared" si="2"/>
        <v>3785</v>
      </c>
      <c r="G54" s="82">
        <v>32</v>
      </c>
      <c r="H54" s="82">
        <v>3619</v>
      </c>
      <c r="I54" s="82">
        <v>17</v>
      </c>
      <c r="J54" s="82">
        <v>108</v>
      </c>
      <c r="K54" s="83">
        <v>9</v>
      </c>
      <c r="L54" s="62"/>
    </row>
    <row r="55" spans="1:12" s="61" customFormat="1" ht="30" outlineLevel="2" x14ac:dyDescent="0.25">
      <c r="A55" s="68" t="s">
        <v>11</v>
      </c>
      <c r="B55" s="69">
        <v>502801</v>
      </c>
      <c r="C55" s="69">
        <v>280101</v>
      </c>
      <c r="D55" s="70" t="s">
        <v>269</v>
      </c>
      <c r="E55" s="84">
        <v>27814</v>
      </c>
      <c r="F55" s="81">
        <f t="shared" si="2"/>
        <v>11651</v>
      </c>
      <c r="G55" s="82">
        <v>6427</v>
      </c>
      <c r="H55" s="82">
        <v>3252</v>
      </c>
      <c r="I55" s="82">
        <v>44</v>
      </c>
      <c r="J55" s="82">
        <v>1902</v>
      </c>
      <c r="K55" s="83">
        <v>26</v>
      </c>
      <c r="L55" s="62"/>
    </row>
    <row r="56" spans="1:12" s="61" customFormat="1" ht="30" outlineLevel="2" x14ac:dyDescent="0.25">
      <c r="A56" s="68" t="s">
        <v>11</v>
      </c>
      <c r="B56" s="69">
        <v>500416</v>
      </c>
      <c r="C56" s="69">
        <v>41601</v>
      </c>
      <c r="D56" s="70" t="s">
        <v>490</v>
      </c>
      <c r="E56" s="84">
        <v>22373</v>
      </c>
      <c r="F56" s="81">
        <f t="shared" si="2"/>
        <v>9814</v>
      </c>
      <c r="G56" s="82">
        <v>4587</v>
      </c>
      <c r="H56" s="82">
        <v>4036</v>
      </c>
      <c r="I56" s="82">
        <v>4</v>
      </c>
      <c r="J56" s="82">
        <v>1185</v>
      </c>
      <c r="K56" s="83">
        <v>2</v>
      </c>
      <c r="L56" s="62"/>
    </row>
    <row r="57" spans="1:12" s="61" customFormat="1" ht="30" outlineLevel="2" x14ac:dyDescent="0.25">
      <c r="A57" s="68" t="s">
        <v>11</v>
      </c>
      <c r="B57" s="69">
        <v>502910</v>
      </c>
      <c r="C57" s="69">
        <v>291201</v>
      </c>
      <c r="D57" s="70" t="s">
        <v>29</v>
      </c>
      <c r="E57" s="84">
        <v>11006</v>
      </c>
      <c r="F57" s="81">
        <f t="shared" si="2"/>
        <v>5688</v>
      </c>
      <c r="G57" s="82">
        <v>301</v>
      </c>
      <c r="H57" s="82">
        <v>3590</v>
      </c>
      <c r="I57" s="82">
        <v>188</v>
      </c>
      <c r="J57" s="82">
        <v>1568</v>
      </c>
      <c r="K57" s="83">
        <v>41</v>
      </c>
      <c r="L57" s="62"/>
    </row>
    <row r="58" spans="1:12" s="61" customFormat="1" ht="30" outlineLevel="2" x14ac:dyDescent="0.25">
      <c r="A58" s="68" t="s">
        <v>11</v>
      </c>
      <c r="B58" s="69">
        <v>503001</v>
      </c>
      <c r="C58" s="69">
        <v>300101</v>
      </c>
      <c r="D58" s="70" t="s">
        <v>102</v>
      </c>
      <c r="E58" s="84">
        <v>25835</v>
      </c>
      <c r="F58" s="81">
        <f t="shared" si="2"/>
        <v>11678</v>
      </c>
      <c r="G58" s="82">
        <v>3476</v>
      </c>
      <c r="H58" s="82">
        <v>5640</v>
      </c>
      <c r="I58" s="82">
        <v>55</v>
      </c>
      <c r="J58" s="82">
        <v>2471</v>
      </c>
      <c r="K58" s="83">
        <v>36</v>
      </c>
      <c r="L58" s="62"/>
    </row>
    <row r="59" spans="1:12" s="61" customFormat="1" ht="45" outlineLevel="2" x14ac:dyDescent="0.25">
      <c r="A59" s="68" t="s">
        <v>30</v>
      </c>
      <c r="B59" s="69">
        <v>507001</v>
      </c>
      <c r="C59" s="69">
        <v>300301</v>
      </c>
      <c r="D59" s="70" t="s">
        <v>103</v>
      </c>
      <c r="E59" s="84">
        <v>3000</v>
      </c>
      <c r="F59" s="81">
        <f t="shared" si="2"/>
        <v>1195</v>
      </c>
      <c r="G59" s="82">
        <v>679</v>
      </c>
      <c r="H59" s="82">
        <v>38</v>
      </c>
      <c r="I59" s="82">
        <v>0</v>
      </c>
      <c r="J59" s="82">
        <v>478</v>
      </c>
      <c r="K59" s="83">
        <v>0</v>
      </c>
      <c r="L59" s="62"/>
    </row>
    <row r="60" spans="1:12" s="61" customFormat="1" ht="30" outlineLevel="2" x14ac:dyDescent="0.25">
      <c r="A60" s="68" t="s">
        <v>19</v>
      </c>
      <c r="B60" s="69">
        <v>503002</v>
      </c>
      <c r="C60" s="69">
        <v>300401</v>
      </c>
      <c r="D60" s="70" t="s">
        <v>104</v>
      </c>
      <c r="E60" s="84">
        <v>767</v>
      </c>
      <c r="F60" s="81">
        <f t="shared" si="2"/>
        <v>185</v>
      </c>
      <c r="G60" s="82">
        <v>45</v>
      </c>
      <c r="H60" s="82">
        <v>67</v>
      </c>
      <c r="I60" s="82">
        <v>0</v>
      </c>
      <c r="J60" s="82">
        <v>72</v>
      </c>
      <c r="K60" s="83">
        <v>1</v>
      </c>
      <c r="L60" s="62"/>
    </row>
    <row r="61" spans="1:12" s="61" customFormat="1" ht="45" outlineLevel="2" x14ac:dyDescent="0.25">
      <c r="A61" s="68" t="s">
        <v>30</v>
      </c>
      <c r="B61" s="69">
        <v>508816</v>
      </c>
      <c r="C61" s="69">
        <v>310401</v>
      </c>
      <c r="D61" s="70" t="s">
        <v>31</v>
      </c>
      <c r="E61" s="84">
        <v>8179</v>
      </c>
      <c r="F61" s="81">
        <f t="shared" si="2"/>
        <v>3429</v>
      </c>
      <c r="G61" s="82">
        <v>671</v>
      </c>
      <c r="H61" s="82">
        <v>2115</v>
      </c>
      <c r="I61" s="82">
        <v>337</v>
      </c>
      <c r="J61" s="82">
        <v>296</v>
      </c>
      <c r="K61" s="83">
        <v>10</v>
      </c>
      <c r="L61" s="62"/>
    </row>
    <row r="62" spans="1:12" s="61" customFormat="1" ht="45" outlineLevel="2" x14ac:dyDescent="0.25">
      <c r="A62" s="68" t="s">
        <v>11</v>
      </c>
      <c r="B62" s="69">
        <v>503107</v>
      </c>
      <c r="C62" s="69">
        <v>311001</v>
      </c>
      <c r="D62" s="70" t="s">
        <v>105</v>
      </c>
      <c r="E62" s="84">
        <v>370</v>
      </c>
      <c r="F62" s="81">
        <f t="shared" si="2"/>
        <v>113</v>
      </c>
      <c r="G62" s="82">
        <v>14</v>
      </c>
      <c r="H62" s="82">
        <v>74</v>
      </c>
      <c r="I62" s="82">
        <v>14</v>
      </c>
      <c r="J62" s="82">
        <v>11</v>
      </c>
      <c r="K62" s="83">
        <v>0</v>
      </c>
      <c r="L62" s="62"/>
    </row>
    <row r="63" spans="1:12" s="61" customFormat="1" outlineLevel="2" x14ac:dyDescent="0.25">
      <c r="A63" s="68" t="s">
        <v>19</v>
      </c>
      <c r="B63" s="69">
        <v>503114</v>
      </c>
      <c r="C63" s="69">
        <v>311701</v>
      </c>
      <c r="D63" s="70" t="s">
        <v>106</v>
      </c>
      <c r="E63" s="84">
        <v>1207</v>
      </c>
      <c r="F63" s="81">
        <f t="shared" si="2"/>
        <v>548</v>
      </c>
      <c r="G63" s="82">
        <v>114</v>
      </c>
      <c r="H63" s="82">
        <v>282</v>
      </c>
      <c r="I63" s="82">
        <v>16</v>
      </c>
      <c r="J63" s="82">
        <v>135</v>
      </c>
      <c r="K63" s="83">
        <v>1</v>
      </c>
      <c r="L63" s="62"/>
    </row>
    <row r="64" spans="1:12" s="61" customFormat="1" ht="30" outlineLevel="2" x14ac:dyDescent="0.25">
      <c r="A64" s="68" t="s">
        <v>11</v>
      </c>
      <c r="B64" s="69">
        <v>503133</v>
      </c>
      <c r="C64" s="69">
        <v>313301</v>
      </c>
      <c r="D64" s="70" t="s">
        <v>32</v>
      </c>
      <c r="E64" s="84">
        <v>44799</v>
      </c>
      <c r="F64" s="81">
        <f t="shared" si="2"/>
        <v>16127</v>
      </c>
      <c r="G64" s="82">
        <v>2252</v>
      </c>
      <c r="H64" s="82">
        <v>10595</v>
      </c>
      <c r="I64" s="82">
        <v>1571</v>
      </c>
      <c r="J64" s="82">
        <v>1674</v>
      </c>
      <c r="K64" s="83">
        <v>35</v>
      </c>
      <c r="L64" s="62"/>
    </row>
    <row r="65" spans="1:12" s="61" customFormat="1" ht="30" outlineLevel="2" x14ac:dyDescent="0.25">
      <c r="A65" s="68" t="s">
        <v>11</v>
      </c>
      <c r="B65" s="69">
        <v>503201</v>
      </c>
      <c r="C65" s="69">
        <v>320101</v>
      </c>
      <c r="D65" s="70" t="s">
        <v>107</v>
      </c>
      <c r="E65" s="84">
        <v>5428</v>
      </c>
      <c r="F65" s="81">
        <f t="shared" si="2"/>
        <v>1798</v>
      </c>
      <c r="G65" s="82">
        <v>8</v>
      </c>
      <c r="H65" s="82">
        <v>906</v>
      </c>
      <c r="I65" s="82">
        <v>0</v>
      </c>
      <c r="J65" s="82">
        <v>884</v>
      </c>
      <c r="K65" s="83">
        <v>0</v>
      </c>
      <c r="L65" s="62"/>
    </row>
    <row r="66" spans="1:12" s="61" customFormat="1" ht="30" outlineLevel="2" x14ac:dyDescent="0.25">
      <c r="A66" s="68" t="s">
        <v>11</v>
      </c>
      <c r="B66" s="69">
        <v>503301</v>
      </c>
      <c r="C66" s="69">
        <v>330101</v>
      </c>
      <c r="D66" s="70" t="s">
        <v>108</v>
      </c>
      <c r="E66" s="84">
        <v>2087</v>
      </c>
      <c r="F66" s="81">
        <f t="shared" si="2"/>
        <v>753</v>
      </c>
      <c r="G66" s="82">
        <v>80</v>
      </c>
      <c r="H66" s="82">
        <v>433</v>
      </c>
      <c r="I66" s="82">
        <v>8</v>
      </c>
      <c r="J66" s="82">
        <v>231</v>
      </c>
      <c r="K66" s="83">
        <v>1</v>
      </c>
      <c r="L66" s="62"/>
    </row>
    <row r="67" spans="1:12" s="61" customFormat="1" ht="30" outlineLevel="2" x14ac:dyDescent="0.25">
      <c r="A67" s="68" t="s">
        <v>11</v>
      </c>
      <c r="B67" s="69">
        <v>503303</v>
      </c>
      <c r="C67" s="69">
        <v>330301</v>
      </c>
      <c r="D67" s="70" t="s">
        <v>109</v>
      </c>
      <c r="E67" s="84">
        <v>4514</v>
      </c>
      <c r="F67" s="81">
        <f t="shared" si="2"/>
        <v>1629</v>
      </c>
      <c r="G67" s="82">
        <v>55</v>
      </c>
      <c r="H67" s="82">
        <v>1399</v>
      </c>
      <c r="I67" s="82">
        <v>2</v>
      </c>
      <c r="J67" s="82">
        <v>171</v>
      </c>
      <c r="K67" s="83">
        <v>2</v>
      </c>
      <c r="L67" s="62"/>
    </row>
    <row r="68" spans="1:12" s="61" customFormat="1" ht="30" outlineLevel="2" x14ac:dyDescent="0.25">
      <c r="A68" s="68" t="s">
        <v>11</v>
      </c>
      <c r="B68" s="69">
        <v>503305</v>
      </c>
      <c r="C68" s="69">
        <v>330501</v>
      </c>
      <c r="D68" s="70" t="s">
        <v>110</v>
      </c>
      <c r="E68" s="84">
        <v>192</v>
      </c>
      <c r="F68" s="81">
        <f t="shared" si="2"/>
        <v>62</v>
      </c>
      <c r="G68" s="82">
        <v>0</v>
      </c>
      <c r="H68" s="82">
        <v>62</v>
      </c>
      <c r="I68" s="82">
        <v>0</v>
      </c>
      <c r="J68" s="82">
        <v>0</v>
      </c>
      <c r="K68" s="83">
        <v>0</v>
      </c>
      <c r="L68" s="62"/>
    </row>
    <row r="69" spans="1:12" s="61" customFormat="1" ht="30" outlineLevel="2" x14ac:dyDescent="0.25">
      <c r="A69" s="68" t="s">
        <v>11</v>
      </c>
      <c r="B69" s="69">
        <v>503309</v>
      </c>
      <c r="C69" s="69">
        <v>330901</v>
      </c>
      <c r="D69" s="70" t="s">
        <v>111</v>
      </c>
      <c r="E69" s="84">
        <v>271</v>
      </c>
      <c r="F69" s="81">
        <f t="shared" ref="F69:F99" si="3">SUM(G69:K69)</f>
        <v>68</v>
      </c>
      <c r="G69" s="82">
        <v>0</v>
      </c>
      <c r="H69" s="82">
        <v>50</v>
      </c>
      <c r="I69" s="82">
        <v>0</v>
      </c>
      <c r="J69" s="82">
        <v>18</v>
      </c>
      <c r="K69" s="83">
        <v>0</v>
      </c>
      <c r="L69" s="62"/>
    </row>
    <row r="70" spans="1:12" s="61" customFormat="1" ht="30" outlineLevel="2" x14ac:dyDescent="0.25">
      <c r="A70" s="68" t="s">
        <v>11</v>
      </c>
      <c r="B70" s="69">
        <v>503312</v>
      </c>
      <c r="C70" s="69">
        <v>331201</v>
      </c>
      <c r="D70" s="70" t="s">
        <v>112</v>
      </c>
      <c r="E70" s="84">
        <v>8825</v>
      </c>
      <c r="F70" s="81">
        <f t="shared" si="3"/>
        <v>3199</v>
      </c>
      <c r="G70" s="82">
        <v>105</v>
      </c>
      <c r="H70" s="82">
        <v>2607</v>
      </c>
      <c r="I70" s="82">
        <v>2</v>
      </c>
      <c r="J70" s="82">
        <v>482</v>
      </c>
      <c r="K70" s="83">
        <v>3</v>
      </c>
      <c r="L70" s="62"/>
    </row>
    <row r="71" spans="1:12" s="61" customFormat="1" ht="45" outlineLevel="2" x14ac:dyDescent="0.25">
      <c r="A71" s="68" t="s">
        <v>11</v>
      </c>
      <c r="B71" s="69">
        <v>506508</v>
      </c>
      <c r="C71" s="69">
        <v>332601</v>
      </c>
      <c r="D71" s="70" t="s">
        <v>113</v>
      </c>
      <c r="E71" s="84">
        <v>166</v>
      </c>
      <c r="F71" s="81">
        <f t="shared" si="3"/>
        <v>75</v>
      </c>
      <c r="G71" s="82">
        <v>0</v>
      </c>
      <c r="H71" s="82">
        <v>73</v>
      </c>
      <c r="I71" s="82">
        <v>0</v>
      </c>
      <c r="J71" s="82">
        <v>2</v>
      </c>
      <c r="K71" s="83">
        <v>0</v>
      </c>
      <c r="L71" s="62"/>
    </row>
    <row r="72" spans="1:12" s="61" customFormat="1" ht="45" outlineLevel="2" x14ac:dyDescent="0.25">
      <c r="A72" s="68" t="s">
        <v>11</v>
      </c>
      <c r="B72" s="69">
        <v>506509</v>
      </c>
      <c r="C72" s="69">
        <v>332801</v>
      </c>
      <c r="D72" s="70" t="s">
        <v>114</v>
      </c>
      <c r="E72" s="84">
        <v>25274</v>
      </c>
      <c r="F72" s="81">
        <f t="shared" si="3"/>
        <v>10486</v>
      </c>
      <c r="G72" s="82">
        <v>225</v>
      </c>
      <c r="H72" s="82">
        <v>9300</v>
      </c>
      <c r="I72" s="82">
        <v>21</v>
      </c>
      <c r="J72" s="82">
        <v>922</v>
      </c>
      <c r="K72" s="83">
        <v>18</v>
      </c>
      <c r="L72" s="62"/>
    </row>
    <row r="73" spans="1:12" s="61" customFormat="1" outlineLevel="2" x14ac:dyDescent="0.25">
      <c r="A73" s="68" t="s">
        <v>19</v>
      </c>
      <c r="B73" s="69">
        <v>506510</v>
      </c>
      <c r="C73" s="69">
        <v>333201</v>
      </c>
      <c r="D73" s="70" t="s">
        <v>115</v>
      </c>
      <c r="E73" s="84">
        <v>90</v>
      </c>
      <c r="F73" s="81">
        <f t="shared" si="3"/>
        <v>44</v>
      </c>
      <c r="G73" s="82">
        <v>4</v>
      </c>
      <c r="H73" s="82">
        <v>36</v>
      </c>
      <c r="I73" s="82">
        <v>0</v>
      </c>
      <c r="J73" s="82">
        <v>4</v>
      </c>
      <c r="K73" s="83">
        <v>0</v>
      </c>
      <c r="L73" s="62"/>
    </row>
    <row r="74" spans="1:12" s="61" customFormat="1" ht="30" outlineLevel="2" x14ac:dyDescent="0.25">
      <c r="A74" s="68" t="s">
        <v>19</v>
      </c>
      <c r="B74" s="69">
        <v>506514</v>
      </c>
      <c r="C74" s="69">
        <v>333801</v>
      </c>
      <c r="D74" s="70" t="s">
        <v>33</v>
      </c>
      <c r="E74" s="84">
        <v>92</v>
      </c>
      <c r="F74" s="81">
        <f t="shared" si="3"/>
        <v>42</v>
      </c>
      <c r="G74" s="82">
        <v>2</v>
      </c>
      <c r="H74" s="82">
        <v>32</v>
      </c>
      <c r="I74" s="82">
        <v>0</v>
      </c>
      <c r="J74" s="82">
        <v>6</v>
      </c>
      <c r="K74" s="83">
        <v>2</v>
      </c>
      <c r="L74" s="62"/>
    </row>
    <row r="75" spans="1:12" s="61" customFormat="1" outlineLevel="2" x14ac:dyDescent="0.25">
      <c r="A75" s="68" t="s">
        <v>19</v>
      </c>
      <c r="B75" s="69">
        <v>503341</v>
      </c>
      <c r="C75" s="69">
        <v>334101</v>
      </c>
      <c r="D75" s="70" t="s">
        <v>34</v>
      </c>
      <c r="E75" s="84">
        <v>17</v>
      </c>
      <c r="F75" s="81">
        <f t="shared" si="3"/>
        <v>11</v>
      </c>
      <c r="G75" s="82">
        <v>0</v>
      </c>
      <c r="H75" s="82">
        <v>8</v>
      </c>
      <c r="I75" s="82">
        <v>0</v>
      </c>
      <c r="J75" s="82">
        <v>3</v>
      </c>
      <c r="K75" s="83">
        <v>0</v>
      </c>
      <c r="L75" s="62"/>
    </row>
    <row r="76" spans="1:12" s="61" customFormat="1" ht="45" outlineLevel="2" x14ac:dyDescent="0.25">
      <c r="A76" s="68" t="s">
        <v>11</v>
      </c>
      <c r="B76" s="69">
        <v>503401</v>
      </c>
      <c r="C76" s="69">
        <v>340101</v>
      </c>
      <c r="D76" s="70" t="s">
        <v>116</v>
      </c>
      <c r="E76" s="84">
        <v>11865</v>
      </c>
      <c r="F76" s="81">
        <f t="shared" si="3"/>
        <v>4525</v>
      </c>
      <c r="G76" s="82">
        <v>85</v>
      </c>
      <c r="H76" s="82">
        <v>194</v>
      </c>
      <c r="I76" s="82">
        <v>291</v>
      </c>
      <c r="J76" s="82">
        <v>3951</v>
      </c>
      <c r="K76" s="83">
        <v>4</v>
      </c>
      <c r="L76" s="62"/>
    </row>
    <row r="77" spans="1:12" s="61" customFormat="1" ht="45" outlineLevel="2" x14ac:dyDescent="0.25">
      <c r="A77" s="68" t="s">
        <v>11</v>
      </c>
      <c r="B77" s="69">
        <v>503402</v>
      </c>
      <c r="C77" s="69">
        <v>340107</v>
      </c>
      <c r="D77" s="70" t="s">
        <v>117</v>
      </c>
      <c r="E77" s="84">
        <v>286</v>
      </c>
      <c r="F77" s="81">
        <f t="shared" si="3"/>
        <v>124</v>
      </c>
      <c r="G77" s="82">
        <v>3</v>
      </c>
      <c r="H77" s="82">
        <v>3</v>
      </c>
      <c r="I77" s="82">
        <v>2</v>
      </c>
      <c r="J77" s="82">
        <v>116</v>
      </c>
      <c r="K77" s="83">
        <v>0</v>
      </c>
      <c r="L77" s="62"/>
    </row>
    <row r="78" spans="1:12" s="61" customFormat="1" ht="30" outlineLevel="2" x14ac:dyDescent="0.25">
      <c r="A78" s="68" t="s">
        <v>11</v>
      </c>
      <c r="B78" s="69">
        <v>506801</v>
      </c>
      <c r="C78" s="69">
        <v>340201</v>
      </c>
      <c r="D78" s="70" t="s">
        <v>118</v>
      </c>
      <c r="E78" s="84">
        <v>2090</v>
      </c>
      <c r="F78" s="81">
        <f t="shared" si="3"/>
        <v>645</v>
      </c>
      <c r="G78" s="82">
        <v>5</v>
      </c>
      <c r="H78" s="82">
        <v>23</v>
      </c>
      <c r="I78" s="82">
        <v>27</v>
      </c>
      <c r="J78" s="82">
        <v>589</v>
      </c>
      <c r="K78" s="83">
        <v>1</v>
      </c>
      <c r="L78" s="62"/>
    </row>
    <row r="79" spans="1:12" s="61" customFormat="1" ht="30" outlineLevel="2" x14ac:dyDescent="0.25">
      <c r="A79" s="68" t="s">
        <v>11</v>
      </c>
      <c r="B79" s="69">
        <v>503502</v>
      </c>
      <c r="C79" s="69">
        <v>350301</v>
      </c>
      <c r="D79" s="70" t="s">
        <v>119</v>
      </c>
      <c r="E79" s="84">
        <v>2335</v>
      </c>
      <c r="F79" s="81">
        <f t="shared" si="3"/>
        <v>879</v>
      </c>
      <c r="G79" s="82">
        <v>28</v>
      </c>
      <c r="H79" s="82">
        <v>304</v>
      </c>
      <c r="I79" s="82">
        <v>5</v>
      </c>
      <c r="J79" s="82">
        <v>541</v>
      </c>
      <c r="K79" s="83">
        <v>1</v>
      </c>
      <c r="L79" s="62"/>
    </row>
    <row r="80" spans="1:12" s="61" customFormat="1" ht="30" outlineLevel="2" x14ac:dyDescent="0.25">
      <c r="A80" s="68" t="s">
        <v>11</v>
      </c>
      <c r="B80" s="69">
        <v>503601</v>
      </c>
      <c r="C80" s="69">
        <v>360101</v>
      </c>
      <c r="D80" s="70" t="s">
        <v>35</v>
      </c>
      <c r="E80" s="84">
        <v>24800</v>
      </c>
      <c r="F80" s="81">
        <f t="shared" si="3"/>
        <v>10714</v>
      </c>
      <c r="G80" s="82">
        <v>339</v>
      </c>
      <c r="H80" s="82">
        <v>2797</v>
      </c>
      <c r="I80" s="82">
        <v>46</v>
      </c>
      <c r="J80" s="82">
        <v>7517</v>
      </c>
      <c r="K80" s="83">
        <v>15</v>
      </c>
      <c r="L80" s="62"/>
    </row>
    <row r="81" spans="1:12" s="61" customFormat="1" ht="30" outlineLevel="2" x14ac:dyDescent="0.25">
      <c r="A81" s="68" t="s">
        <v>11</v>
      </c>
      <c r="B81" s="69">
        <v>503602</v>
      </c>
      <c r="C81" s="69">
        <v>360201</v>
      </c>
      <c r="D81" s="70" t="s">
        <v>120</v>
      </c>
      <c r="E81" s="84">
        <v>5410</v>
      </c>
      <c r="F81" s="81">
        <f t="shared" si="3"/>
        <v>2154</v>
      </c>
      <c r="G81" s="82">
        <v>20</v>
      </c>
      <c r="H81" s="82">
        <v>635</v>
      </c>
      <c r="I81" s="82">
        <v>11</v>
      </c>
      <c r="J81" s="82">
        <v>1487</v>
      </c>
      <c r="K81" s="83">
        <v>1</v>
      </c>
      <c r="L81" s="62"/>
    </row>
    <row r="82" spans="1:12" s="61" customFormat="1" ht="30" outlineLevel="2" x14ac:dyDescent="0.25">
      <c r="A82" s="68" t="s">
        <v>11</v>
      </c>
      <c r="B82" s="69">
        <v>503603</v>
      </c>
      <c r="C82" s="69">
        <v>360301</v>
      </c>
      <c r="D82" s="70" t="s">
        <v>121</v>
      </c>
      <c r="E82" s="84">
        <v>2646</v>
      </c>
      <c r="F82" s="81">
        <f t="shared" si="3"/>
        <v>1163</v>
      </c>
      <c r="G82" s="82">
        <v>25</v>
      </c>
      <c r="H82" s="82">
        <v>300</v>
      </c>
      <c r="I82" s="82">
        <v>1</v>
      </c>
      <c r="J82" s="82">
        <v>837</v>
      </c>
      <c r="K82" s="83">
        <v>0</v>
      </c>
      <c r="L82" s="62"/>
    </row>
    <row r="83" spans="1:12" s="61" customFormat="1" ht="45" outlineLevel="2" x14ac:dyDescent="0.25">
      <c r="A83" s="68" t="s">
        <v>11</v>
      </c>
      <c r="B83" s="69">
        <v>503604</v>
      </c>
      <c r="C83" s="69">
        <v>360401</v>
      </c>
      <c r="D83" s="70" t="s">
        <v>36</v>
      </c>
      <c r="E83" s="84">
        <v>2568</v>
      </c>
      <c r="F83" s="81">
        <f t="shared" si="3"/>
        <v>901</v>
      </c>
      <c r="G83" s="82">
        <v>7</v>
      </c>
      <c r="H83" s="82">
        <v>221</v>
      </c>
      <c r="I83" s="82">
        <v>5</v>
      </c>
      <c r="J83" s="82">
        <v>668</v>
      </c>
      <c r="K83" s="83">
        <v>0</v>
      </c>
      <c r="L83" s="62"/>
    </row>
    <row r="84" spans="1:12" s="61" customFormat="1" ht="30" outlineLevel="2" x14ac:dyDescent="0.25">
      <c r="A84" s="68" t="s">
        <v>11</v>
      </c>
      <c r="B84" s="69">
        <v>503614</v>
      </c>
      <c r="C84" s="69">
        <v>361701</v>
      </c>
      <c r="D84" s="70" t="s">
        <v>122</v>
      </c>
      <c r="E84" s="84">
        <v>12746</v>
      </c>
      <c r="F84" s="81">
        <f t="shared" si="3"/>
        <v>5430</v>
      </c>
      <c r="G84" s="82">
        <v>68</v>
      </c>
      <c r="H84" s="82">
        <v>1476</v>
      </c>
      <c r="I84" s="82">
        <v>34</v>
      </c>
      <c r="J84" s="82">
        <v>3847</v>
      </c>
      <c r="K84" s="83">
        <v>5</v>
      </c>
      <c r="L84" s="62"/>
    </row>
    <row r="85" spans="1:12" s="61" customFormat="1" ht="30" outlineLevel="2" x14ac:dyDescent="0.25">
      <c r="A85" s="68" t="s">
        <v>19</v>
      </c>
      <c r="B85" s="69">
        <v>503622</v>
      </c>
      <c r="C85" s="69">
        <v>362501</v>
      </c>
      <c r="D85" s="70" t="s">
        <v>123</v>
      </c>
      <c r="E85" s="84">
        <v>190</v>
      </c>
      <c r="F85" s="81">
        <f t="shared" si="3"/>
        <v>151</v>
      </c>
      <c r="G85" s="82">
        <v>9</v>
      </c>
      <c r="H85" s="82">
        <v>40</v>
      </c>
      <c r="I85" s="82">
        <v>2</v>
      </c>
      <c r="J85" s="82">
        <v>100</v>
      </c>
      <c r="K85" s="83">
        <v>0</v>
      </c>
      <c r="L85" s="62"/>
    </row>
    <row r="86" spans="1:12" s="61" customFormat="1" ht="30" outlineLevel="2" x14ac:dyDescent="0.25">
      <c r="A86" s="68" t="s">
        <v>11</v>
      </c>
      <c r="B86" s="69">
        <v>503624</v>
      </c>
      <c r="C86" s="69">
        <v>362701</v>
      </c>
      <c r="D86" s="70" t="s">
        <v>124</v>
      </c>
      <c r="E86" s="84">
        <v>404</v>
      </c>
      <c r="F86" s="81">
        <f t="shared" si="3"/>
        <v>58</v>
      </c>
      <c r="G86" s="82">
        <v>0</v>
      </c>
      <c r="H86" s="82">
        <v>12</v>
      </c>
      <c r="I86" s="82">
        <v>0</v>
      </c>
      <c r="J86" s="82">
        <v>46</v>
      </c>
      <c r="K86" s="83">
        <v>0</v>
      </c>
      <c r="L86" s="62"/>
    </row>
    <row r="87" spans="1:12" s="61" customFormat="1" ht="45" outlineLevel="2" x14ac:dyDescent="0.25">
      <c r="A87" s="68" t="s">
        <v>11</v>
      </c>
      <c r="B87" s="69">
        <v>503701</v>
      </c>
      <c r="C87" s="69">
        <v>370101</v>
      </c>
      <c r="D87" s="70" t="s">
        <v>125</v>
      </c>
      <c r="E87" s="84">
        <v>23463</v>
      </c>
      <c r="F87" s="81">
        <f t="shared" si="3"/>
        <v>9973</v>
      </c>
      <c r="G87" s="82">
        <v>526</v>
      </c>
      <c r="H87" s="82">
        <v>1259</v>
      </c>
      <c r="I87" s="82">
        <v>4</v>
      </c>
      <c r="J87" s="82">
        <v>8171</v>
      </c>
      <c r="K87" s="83">
        <v>13</v>
      </c>
      <c r="L87" s="62"/>
    </row>
    <row r="88" spans="1:12" s="61" customFormat="1" ht="30" outlineLevel="2" x14ac:dyDescent="0.25">
      <c r="A88" s="68" t="s">
        <v>11</v>
      </c>
      <c r="B88" s="69">
        <v>503801</v>
      </c>
      <c r="C88" s="69">
        <v>380101</v>
      </c>
      <c r="D88" s="70" t="s">
        <v>37</v>
      </c>
      <c r="E88" s="84">
        <v>33603</v>
      </c>
      <c r="F88" s="81">
        <f t="shared" si="3"/>
        <v>14543</v>
      </c>
      <c r="G88" s="82">
        <v>10102</v>
      </c>
      <c r="H88" s="82">
        <v>1635</v>
      </c>
      <c r="I88" s="82">
        <v>23</v>
      </c>
      <c r="J88" s="82">
        <v>2766</v>
      </c>
      <c r="K88" s="83">
        <v>17</v>
      </c>
      <c r="L88" s="62"/>
    </row>
    <row r="89" spans="1:12" s="61" customFormat="1" ht="45" outlineLevel="2" x14ac:dyDescent="0.25">
      <c r="A89" s="68" t="s">
        <v>11</v>
      </c>
      <c r="B89" s="69">
        <v>503901</v>
      </c>
      <c r="C89" s="69">
        <v>390101</v>
      </c>
      <c r="D89" s="70" t="s">
        <v>38</v>
      </c>
      <c r="E89" s="84">
        <v>8401</v>
      </c>
      <c r="F89" s="81">
        <f t="shared" si="3"/>
        <v>3637</v>
      </c>
      <c r="G89" s="82">
        <v>1025</v>
      </c>
      <c r="H89" s="82">
        <v>2094</v>
      </c>
      <c r="I89" s="82">
        <v>2</v>
      </c>
      <c r="J89" s="82">
        <v>480</v>
      </c>
      <c r="K89" s="83">
        <v>36</v>
      </c>
      <c r="L89" s="62"/>
    </row>
    <row r="90" spans="1:12" s="61" customFormat="1" ht="30" outlineLevel="2" x14ac:dyDescent="0.25">
      <c r="A90" s="68" t="s">
        <v>11</v>
      </c>
      <c r="B90" s="69">
        <v>502916</v>
      </c>
      <c r="C90" s="69">
        <v>291601</v>
      </c>
      <c r="D90" s="70" t="s">
        <v>263</v>
      </c>
      <c r="E90" s="84">
        <v>17279</v>
      </c>
      <c r="F90" s="81">
        <f t="shared" si="3"/>
        <v>7656</v>
      </c>
      <c r="G90" s="82">
        <v>130</v>
      </c>
      <c r="H90" s="82">
        <v>3192</v>
      </c>
      <c r="I90" s="82">
        <v>58</v>
      </c>
      <c r="J90" s="82">
        <v>4013</v>
      </c>
      <c r="K90" s="83">
        <v>263</v>
      </c>
      <c r="L90" s="62"/>
    </row>
    <row r="91" spans="1:12" s="61" customFormat="1" ht="30" outlineLevel="2" x14ac:dyDescent="0.25">
      <c r="A91" s="68" t="s">
        <v>11</v>
      </c>
      <c r="B91" s="69">
        <v>504006</v>
      </c>
      <c r="C91" s="69">
        <v>400601</v>
      </c>
      <c r="D91" s="70" t="s">
        <v>271</v>
      </c>
      <c r="E91" s="84">
        <v>8752</v>
      </c>
      <c r="F91" s="81">
        <f t="shared" si="3"/>
        <v>3958</v>
      </c>
      <c r="G91" s="82">
        <v>74</v>
      </c>
      <c r="H91" s="82">
        <v>3728</v>
      </c>
      <c r="I91" s="82">
        <v>29</v>
      </c>
      <c r="J91" s="82">
        <v>121</v>
      </c>
      <c r="K91" s="83">
        <v>6</v>
      </c>
      <c r="L91" s="62"/>
    </row>
    <row r="92" spans="1:12" s="61" customFormat="1" ht="30" outlineLevel="2" x14ac:dyDescent="0.25">
      <c r="A92" s="68" t="s">
        <v>11</v>
      </c>
      <c r="B92" s="69">
        <v>504101</v>
      </c>
      <c r="C92" s="69">
        <v>410101</v>
      </c>
      <c r="D92" s="70" t="s">
        <v>39</v>
      </c>
      <c r="E92" s="84">
        <v>33110</v>
      </c>
      <c r="F92" s="81">
        <f t="shared" si="3"/>
        <v>11325</v>
      </c>
      <c r="G92" s="82">
        <v>406</v>
      </c>
      <c r="H92" s="82">
        <v>3098</v>
      </c>
      <c r="I92" s="82">
        <v>27</v>
      </c>
      <c r="J92" s="82">
        <v>7785</v>
      </c>
      <c r="K92" s="83">
        <v>9</v>
      </c>
      <c r="L92" s="62"/>
    </row>
    <row r="93" spans="1:12" s="61" customFormat="1" ht="45" outlineLevel="2" x14ac:dyDescent="0.25">
      <c r="A93" s="68" t="s">
        <v>30</v>
      </c>
      <c r="B93" s="69">
        <v>504106</v>
      </c>
      <c r="C93" s="69">
        <v>410601</v>
      </c>
      <c r="D93" s="70" t="s">
        <v>126</v>
      </c>
      <c r="E93" s="84">
        <v>2006</v>
      </c>
      <c r="F93" s="81">
        <f t="shared" si="3"/>
        <v>800</v>
      </c>
      <c r="G93" s="82">
        <v>9</v>
      </c>
      <c r="H93" s="82">
        <v>161</v>
      </c>
      <c r="I93" s="82">
        <v>2</v>
      </c>
      <c r="J93" s="82">
        <v>628</v>
      </c>
      <c r="K93" s="83">
        <v>0</v>
      </c>
      <c r="L93" s="62"/>
    </row>
    <row r="94" spans="1:12" s="61" customFormat="1" ht="45" outlineLevel="2" x14ac:dyDescent="0.25">
      <c r="A94" s="68" t="s">
        <v>11</v>
      </c>
      <c r="B94" s="69">
        <v>504114</v>
      </c>
      <c r="C94" s="69">
        <v>411401</v>
      </c>
      <c r="D94" s="70" t="s">
        <v>127</v>
      </c>
      <c r="E94" s="84">
        <v>321</v>
      </c>
      <c r="F94" s="81">
        <f t="shared" si="3"/>
        <v>143</v>
      </c>
      <c r="G94" s="82">
        <v>1</v>
      </c>
      <c r="H94" s="82">
        <v>43</v>
      </c>
      <c r="I94" s="82">
        <v>0</v>
      </c>
      <c r="J94" s="82">
        <v>99</v>
      </c>
      <c r="K94" s="83">
        <v>0</v>
      </c>
      <c r="L94" s="62"/>
    </row>
    <row r="95" spans="1:12" s="61" customFormat="1" ht="30" outlineLevel="2" x14ac:dyDescent="0.25">
      <c r="A95" s="68" t="s">
        <v>19</v>
      </c>
      <c r="B95" s="69">
        <v>504124</v>
      </c>
      <c r="C95" s="69">
        <v>412401</v>
      </c>
      <c r="D95" s="70" t="s">
        <v>40</v>
      </c>
      <c r="E95" s="84">
        <v>277</v>
      </c>
      <c r="F95" s="81">
        <f t="shared" si="3"/>
        <v>136</v>
      </c>
      <c r="G95" s="82">
        <v>20</v>
      </c>
      <c r="H95" s="82">
        <v>63</v>
      </c>
      <c r="I95" s="82">
        <v>2</v>
      </c>
      <c r="J95" s="82">
        <v>51</v>
      </c>
      <c r="K95" s="83">
        <v>0</v>
      </c>
      <c r="L95" s="62"/>
    </row>
    <row r="96" spans="1:12" s="61" customFormat="1" ht="45" outlineLevel="2" x14ac:dyDescent="0.25">
      <c r="A96" s="68" t="s">
        <v>11</v>
      </c>
      <c r="B96" s="69">
        <v>504201</v>
      </c>
      <c r="C96" s="69">
        <v>420101</v>
      </c>
      <c r="D96" s="70" t="s">
        <v>128</v>
      </c>
      <c r="E96" s="84">
        <v>4295</v>
      </c>
      <c r="F96" s="81">
        <f t="shared" si="3"/>
        <v>1648</v>
      </c>
      <c r="G96" s="82">
        <v>17</v>
      </c>
      <c r="H96" s="82">
        <v>857</v>
      </c>
      <c r="I96" s="82">
        <v>4</v>
      </c>
      <c r="J96" s="82">
        <v>770</v>
      </c>
      <c r="K96" s="83">
        <v>0</v>
      </c>
      <c r="L96" s="62"/>
    </row>
    <row r="97" spans="1:12" s="61" customFormat="1" ht="30" outlineLevel="2" x14ac:dyDescent="0.25">
      <c r="A97" s="68" t="s">
        <v>11</v>
      </c>
      <c r="B97" s="69">
        <v>504403</v>
      </c>
      <c r="C97" s="69">
        <v>440101</v>
      </c>
      <c r="D97" s="70" t="s">
        <v>129</v>
      </c>
      <c r="E97" s="84">
        <v>14154</v>
      </c>
      <c r="F97" s="81">
        <f t="shared" si="3"/>
        <v>4951</v>
      </c>
      <c r="G97" s="82">
        <v>291</v>
      </c>
      <c r="H97" s="82">
        <v>1926</v>
      </c>
      <c r="I97" s="82">
        <v>538</v>
      </c>
      <c r="J97" s="82">
        <v>2194</v>
      </c>
      <c r="K97" s="83">
        <v>2</v>
      </c>
      <c r="L97" s="62"/>
    </row>
    <row r="98" spans="1:12" s="61" customFormat="1" ht="30" outlineLevel="2" x14ac:dyDescent="0.25">
      <c r="A98" s="68" t="s">
        <v>11</v>
      </c>
      <c r="B98" s="69">
        <v>504404</v>
      </c>
      <c r="C98" s="69">
        <v>440103</v>
      </c>
      <c r="D98" s="70" t="s">
        <v>130</v>
      </c>
      <c r="E98" s="84">
        <v>4653</v>
      </c>
      <c r="F98" s="81">
        <f t="shared" si="3"/>
        <v>2105</v>
      </c>
      <c r="G98" s="82">
        <v>134</v>
      </c>
      <c r="H98" s="82">
        <v>882</v>
      </c>
      <c r="I98" s="82">
        <v>225</v>
      </c>
      <c r="J98" s="82">
        <v>864</v>
      </c>
      <c r="K98" s="83">
        <v>0</v>
      </c>
      <c r="L98" s="62"/>
    </row>
    <row r="99" spans="1:12" s="61" customFormat="1" ht="45" outlineLevel="2" x14ac:dyDescent="0.25">
      <c r="A99" s="68" t="s">
        <v>11</v>
      </c>
      <c r="B99" s="69">
        <v>504408</v>
      </c>
      <c r="C99" s="69">
        <v>440501</v>
      </c>
      <c r="D99" s="70" t="s">
        <v>131</v>
      </c>
      <c r="E99" s="84">
        <v>6413</v>
      </c>
      <c r="F99" s="81">
        <f t="shared" si="3"/>
        <v>3363</v>
      </c>
      <c r="G99" s="82">
        <v>231</v>
      </c>
      <c r="H99" s="82">
        <v>1277</v>
      </c>
      <c r="I99" s="82">
        <v>335</v>
      </c>
      <c r="J99" s="82">
        <v>1512</v>
      </c>
      <c r="K99" s="83">
        <v>8</v>
      </c>
      <c r="L99" s="62"/>
    </row>
    <row r="100" spans="1:12" s="61" customFormat="1" ht="45" outlineLevel="2" x14ac:dyDescent="0.25">
      <c r="A100" s="68" t="s">
        <v>11</v>
      </c>
      <c r="B100" s="69">
        <v>504501</v>
      </c>
      <c r="C100" s="69">
        <v>450101</v>
      </c>
      <c r="D100" s="70" t="s">
        <v>41</v>
      </c>
      <c r="E100" s="84">
        <v>15623</v>
      </c>
      <c r="F100" s="81">
        <f t="shared" ref="F100:F126" si="4">SUM(G100:K100)</f>
        <v>7650</v>
      </c>
      <c r="G100" s="82">
        <v>303</v>
      </c>
      <c r="H100" s="82">
        <v>6472</v>
      </c>
      <c r="I100" s="82">
        <v>14</v>
      </c>
      <c r="J100" s="82">
        <v>854</v>
      </c>
      <c r="K100" s="83">
        <v>7</v>
      </c>
      <c r="L100" s="62"/>
    </row>
    <row r="101" spans="1:12" s="61" customFormat="1" ht="30" outlineLevel="2" x14ac:dyDescent="0.25">
      <c r="A101" s="68" t="s">
        <v>11</v>
      </c>
      <c r="B101" s="72">
        <v>504502</v>
      </c>
      <c r="C101" s="69">
        <v>450102</v>
      </c>
      <c r="D101" s="70" t="s">
        <v>132</v>
      </c>
      <c r="E101" s="84">
        <v>1019</v>
      </c>
      <c r="F101" s="81">
        <f t="shared" si="4"/>
        <v>496</v>
      </c>
      <c r="G101" s="82">
        <v>43</v>
      </c>
      <c r="H101" s="82">
        <v>397</v>
      </c>
      <c r="I101" s="82">
        <v>2</v>
      </c>
      <c r="J101" s="82">
        <v>54</v>
      </c>
      <c r="K101" s="83">
        <v>0</v>
      </c>
      <c r="L101" s="62"/>
    </row>
    <row r="102" spans="1:12" s="61" customFormat="1" ht="30" outlineLevel="2" x14ac:dyDescent="0.25">
      <c r="A102" s="73" t="s">
        <v>11</v>
      </c>
      <c r="B102" s="74">
        <v>504615</v>
      </c>
      <c r="C102" s="74">
        <v>461501</v>
      </c>
      <c r="D102" s="71" t="s">
        <v>492</v>
      </c>
      <c r="E102" s="84">
        <v>18385</v>
      </c>
      <c r="F102" s="81">
        <f t="shared" si="4"/>
        <v>7162</v>
      </c>
      <c r="G102" s="82">
        <v>72</v>
      </c>
      <c r="H102" s="82">
        <v>4865</v>
      </c>
      <c r="I102" s="82">
        <v>7</v>
      </c>
      <c r="J102" s="82">
        <v>2218</v>
      </c>
      <c r="K102" s="83">
        <v>0</v>
      </c>
      <c r="L102" s="62"/>
    </row>
    <row r="103" spans="1:12" s="61" customFormat="1" ht="30" outlineLevel="2" x14ac:dyDescent="0.25">
      <c r="A103" s="68" t="s">
        <v>11</v>
      </c>
      <c r="B103" s="69">
        <v>504701</v>
      </c>
      <c r="C103" s="69">
        <v>470101</v>
      </c>
      <c r="D103" s="70" t="s">
        <v>133</v>
      </c>
      <c r="E103" s="84">
        <v>8652</v>
      </c>
      <c r="F103" s="81">
        <f t="shared" si="4"/>
        <v>3106</v>
      </c>
      <c r="G103" s="82">
        <v>2753</v>
      </c>
      <c r="H103" s="82">
        <v>250</v>
      </c>
      <c r="I103" s="82">
        <v>1</v>
      </c>
      <c r="J103" s="82">
        <v>98</v>
      </c>
      <c r="K103" s="83">
        <v>4</v>
      </c>
      <c r="L103" s="62"/>
    </row>
    <row r="104" spans="1:12" s="61" customFormat="1" ht="45" outlineLevel="2" x14ac:dyDescent="0.25">
      <c r="A104" s="68" t="s">
        <v>11</v>
      </c>
      <c r="B104" s="69">
        <v>504901</v>
      </c>
      <c r="C104" s="69">
        <v>490101</v>
      </c>
      <c r="D104" s="70" t="s">
        <v>134</v>
      </c>
      <c r="E104" s="84">
        <v>10312</v>
      </c>
      <c r="F104" s="81">
        <f t="shared" si="4"/>
        <v>3929</v>
      </c>
      <c r="G104" s="82">
        <v>3108</v>
      </c>
      <c r="H104" s="82">
        <v>118</v>
      </c>
      <c r="I104" s="82">
        <v>5</v>
      </c>
      <c r="J104" s="82">
        <v>697</v>
      </c>
      <c r="K104" s="83">
        <v>1</v>
      </c>
      <c r="L104" s="62"/>
    </row>
    <row r="105" spans="1:12" s="61" customFormat="1" ht="30" outlineLevel="2" x14ac:dyDescent="0.25">
      <c r="A105" s="68" t="s">
        <v>11</v>
      </c>
      <c r="B105" s="69">
        <v>505001</v>
      </c>
      <c r="C105" s="69">
        <v>500101</v>
      </c>
      <c r="D105" s="70" t="s">
        <v>135</v>
      </c>
      <c r="E105" s="84">
        <v>27004</v>
      </c>
      <c r="F105" s="81">
        <f t="shared" si="4"/>
        <v>9150</v>
      </c>
      <c r="G105" s="82">
        <v>3463</v>
      </c>
      <c r="H105" s="82">
        <v>1154</v>
      </c>
      <c r="I105" s="82">
        <v>217</v>
      </c>
      <c r="J105" s="82">
        <v>4301</v>
      </c>
      <c r="K105" s="83">
        <v>15</v>
      </c>
      <c r="L105" s="62"/>
    </row>
    <row r="106" spans="1:12" s="61" customFormat="1" ht="30" outlineLevel="2" x14ac:dyDescent="0.25">
      <c r="A106" s="68" t="s">
        <v>11</v>
      </c>
      <c r="B106" s="69">
        <v>505112</v>
      </c>
      <c r="C106" s="69">
        <v>510112</v>
      </c>
      <c r="D106" s="70" t="s">
        <v>136</v>
      </c>
      <c r="E106" s="84">
        <v>12780</v>
      </c>
      <c r="F106" s="81">
        <f t="shared" si="4"/>
        <v>5292</v>
      </c>
      <c r="G106" s="82">
        <v>43</v>
      </c>
      <c r="H106" s="82">
        <v>2497</v>
      </c>
      <c r="I106" s="82">
        <v>41</v>
      </c>
      <c r="J106" s="82">
        <v>2707</v>
      </c>
      <c r="K106" s="83">
        <v>4</v>
      </c>
      <c r="L106" s="62"/>
    </row>
    <row r="107" spans="1:12" s="61" customFormat="1" outlineLevel="2" x14ac:dyDescent="0.25">
      <c r="A107" s="68" t="s">
        <v>30</v>
      </c>
      <c r="B107" s="69">
        <v>505105</v>
      </c>
      <c r="C107" s="69">
        <v>510501</v>
      </c>
      <c r="D107" s="70" t="s">
        <v>137</v>
      </c>
      <c r="E107" s="84">
        <v>75</v>
      </c>
      <c r="F107" s="81">
        <f t="shared" si="4"/>
        <v>25</v>
      </c>
      <c r="G107" s="82">
        <v>0</v>
      </c>
      <c r="H107" s="82">
        <v>18</v>
      </c>
      <c r="I107" s="82">
        <v>0</v>
      </c>
      <c r="J107" s="82">
        <v>7</v>
      </c>
      <c r="K107" s="83">
        <v>0</v>
      </c>
      <c r="L107" s="62"/>
    </row>
    <row r="108" spans="1:12" s="61" customFormat="1" ht="30" outlineLevel="2" x14ac:dyDescent="0.25">
      <c r="A108" s="68" t="s">
        <v>19</v>
      </c>
      <c r="B108" s="69">
        <v>505111</v>
      </c>
      <c r="C108" s="69">
        <v>511101</v>
      </c>
      <c r="D108" s="70" t="s">
        <v>42</v>
      </c>
      <c r="E108" s="84">
        <v>306</v>
      </c>
      <c r="F108" s="81">
        <f t="shared" si="4"/>
        <v>118</v>
      </c>
      <c r="G108" s="82">
        <v>10</v>
      </c>
      <c r="H108" s="82">
        <v>50</v>
      </c>
      <c r="I108" s="82">
        <v>3</v>
      </c>
      <c r="J108" s="82">
        <v>55</v>
      </c>
      <c r="K108" s="83">
        <v>0</v>
      </c>
      <c r="L108" s="62"/>
    </row>
    <row r="109" spans="1:12" s="61" customFormat="1" ht="30" outlineLevel="2" x14ac:dyDescent="0.25">
      <c r="A109" s="68" t="s">
        <v>11</v>
      </c>
      <c r="B109" s="69">
        <v>505201</v>
      </c>
      <c r="C109" s="69">
        <v>520101</v>
      </c>
      <c r="D109" s="70" t="s">
        <v>138</v>
      </c>
      <c r="E109" s="84">
        <v>10469</v>
      </c>
      <c r="F109" s="81">
        <f t="shared" si="4"/>
        <v>4141</v>
      </c>
      <c r="G109" s="82">
        <v>64</v>
      </c>
      <c r="H109" s="82">
        <v>961</v>
      </c>
      <c r="I109" s="82">
        <v>101</v>
      </c>
      <c r="J109" s="82">
        <v>3013</v>
      </c>
      <c r="K109" s="83">
        <v>2</v>
      </c>
      <c r="L109" s="62"/>
    </row>
    <row r="110" spans="1:12" s="61" customFormat="1" ht="30" outlineLevel="2" x14ac:dyDescent="0.25">
      <c r="A110" s="68" t="s">
        <v>11</v>
      </c>
      <c r="B110" s="69">
        <v>506601</v>
      </c>
      <c r="C110" s="69">
        <v>520201</v>
      </c>
      <c r="D110" s="70" t="s">
        <v>139</v>
      </c>
      <c r="E110" s="84">
        <v>4054</v>
      </c>
      <c r="F110" s="81">
        <f t="shared" si="4"/>
        <v>1693</v>
      </c>
      <c r="G110" s="82">
        <v>7</v>
      </c>
      <c r="H110" s="82">
        <v>92</v>
      </c>
      <c r="I110" s="82">
        <v>4</v>
      </c>
      <c r="J110" s="82">
        <v>1590</v>
      </c>
      <c r="K110" s="83">
        <v>0</v>
      </c>
      <c r="L110" s="62"/>
    </row>
    <row r="111" spans="1:12" s="61" customFormat="1" ht="30" outlineLevel="2" x14ac:dyDescent="0.25">
      <c r="A111" s="68" t="s">
        <v>11</v>
      </c>
      <c r="B111" s="69">
        <v>505301</v>
      </c>
      <c r="C111" s="69">
        <v>530101</v>
      </c>
      <c r="D111" s="70" t="s">
        <v>140</v>
      </c>
      <c r="E111" s="84">
        <v>2895</v>
      </c>
      <c r="F111" s="81">
        <f t="shared" si="4"/>
        <v>1070</v>
      </c>
      <c r="G111" s="82">
        <v>9</v>
      </c>
      <c r="H111" s="82">
        <v>1023</v>
      </c>
      <c r="I111" s="82">
        <v>4</v>
      </c>
      <c r="J111" s="82">
        <v>34</v>
      </c>
      <c r="K111" s="83">
        <v>0</v>
      </c>
      <c r="L111" s="62"/>
    </row>
    <row r="112" spans="1:12" s="61" customFormat="1" ht="45" outlineLevel="2" x14ac:dyDescent="0.25">
      <c r="A112" s="68" t="s">
        <v>11</v>
      </c>
      <c r="B112" s="69">
        <v>505408</v>
      </c>
      <c r="C112" s="69">
        <v>540901</v>
      </c>
      <c r="D112" s="70" t="s">
        <v>141</v>
      </c>
      <c r="E112" s="84">
        <v>359</v>
      </c>
      <c r="F112" s="81">
        <f t="shared" si="4"/>
        <v>112</v>
      </c>
      <c r="G112" s="82">
        <v>8</v>
      </c>
      <c r="H112" s="82">
        <v>1</v>
      </c>
      <c r="I112" s="82">
        <v>0</v>
      </c>
      <c r="J112" s="82">
        <v>102</v>
      </c>
      <c r="K112" s="83">
        <v>1</v>
      </c>
      <c r="L112" s="62"/>
    </row>
    <row r="113" spans="1:12" s="61" customFormat="1" ht="30" outlineLevel="2" x14ac:dyDescent="0.25">
      <c r="A113" s="68" t="s">
        <v>11</v>
      </c>
      <c r="B113" s="69">
        <v>505426</v>
      </c>
      <c r="C113" s="69">
        <v>542601</v>
      </c>
      <c r="D113" s="70" t="s">
        <v>43</v>
      </c>
      <c r="E113" s="84">
        <v>9758</v>
      </c>
      <c r="F113" s="81">
        <f t="shared" si="4"/>
        <v>5109</v>
      </c>
      <c r="G113" s="82">
        <v>1213</v>
      </c>
      <c r="H113" s="82">
        <v>492</v>
      </c>
      <c r="I113" s="82">
        <v>12</v>
      </c>
      <c r="J113" s="82">
        <v>3379</v>
      </c>
      <c r="K113" s="83">
        <v>13</v>
      </c>
      <c r="L113" s="62"/>
    </row>
    <row r="114" spans="1:12" s="61" customFormat="1" outlineLevel="2" x14ac:dyDescent="0.25">
      <c r="A114" s="68" t="s">
        <v>11</v>
      </c>
      <c r="B114" s="69">
        <v>505429</v>
      </c>
      <c r="C114" s="69">
        <v>542901</v>
      </c>
      <c r="D114" s="70" t="s">
        <v>142</v>
      </c>
      <c r="E114" s="84">
        <v>25274</v>
      </c>
      <c r="F114" s="81">
        <f t="shared" si="4"/>
        <v>10866</v>
      </c>
      <c r="G114" s="82">
        <v>1205</v>
      </c>
      <c r="H114" s="82">
        <v>466</v>
      </c>
      <c r="I114" s="82">
        <v>20</v>
      </c>
      <c r="J114" s="82">
        <v>9159</v>
      </c>
      <c r="K114" s="83">
        <v>16</v>
      </c>
      <c r="L114" s="62"/>
    </row>
    <row r="115" spans="1:12" s="61" customFormat="1" ht="45" outlineLevel="2" x14ac:dyDescent="0.25">
      <c r="A115" s="68" t="s">
        <v>11</v>
      </c>
      <c r="B115" s="69">
        <v>505501</v>
      </c>
      <c r="C115" s="69">
        <v>550101</v>
      </c>
      <c r="D115" s="70" t="s">
        <v>143</v>
      </c>
      <c r="E115" s="84">
        <v>15113</v>
      </c>
      <c r="F115" s="81">
        <f t="shared" si="4"/>
        <v>7349</v>
      </c>
      <c r="G115" s="82">
        <v>2293</v>
      </c>
      <c r="H115" s="82">
        <v>251</v>
      </c>
      <c r="I115" s="82">
        <v>12</v>
      </c>
      <c r="J115" s="82">
        <v>4788</v>
      </c>
      <c r="K115" s="83">
        <v>5</v>
      </c>
      <c r="L115" s="62"/>
    </row>
    <row r="116" spans="1:12" s="61" customFormat="1" ht="45" outlineLevel="2" x14ac:dyDescent="0.25">
      <c r="A116" s="68" t="s">
        <v>30</v>
      </c>
      <c r="B116" s="69">
        <v>505502</v>
      </c>
      <c r="C116" s="69">
        <v>550201</v>
      </c>
      <c r="D116" s="70" t="s">
        <v>144</v>
      </c>
      <c r="E116" s="84">
        <v>6078</v>
      </c>
      <c r="F116" s="81">
        <f t="shared" si="4"/>
        <v>2635</v>
      </c>
      <c r="G116" s="82">
        <v>1231</v>
      </c>
      <c r="H116" s="82">
        <v>93</v>
      </c>
      <c r="I116" s="82">
        <v>3</v>
      </c>
      <c r="J116" s="82">
        <v>1305</v>
      </c>
      <c r="K116" s="83">
        <v>3</v>
      </c>
      <c r="L116" s="62"/>
    </row>
    <row r="117" spans="1:12" s="61" customFormat="1" outlineLevel="2" x14ac:dyDescent="0.25">
      <c r="A117" s="68" t="s">
        <v>19</v>
      </c>
      <c r="B117" s="69">
        <v>505505</v>
      </c>
      <c r="C117" s="69">
        <v>550701</v>
      </c>
      <c r="D117" s="70" t="s">
        <v>145</v>
      </c>
      <c r="E117" s="84">
        <v>48</v>
      </c>
      <c r="F117" s="81">
        <f t="shared" si="4"/>
        <v>12</v>
      </c>
      <c r="G117" s="82">
        <v>4</v>
      </c>
      <c r="H117" s="82">
        <v>2</v>
      </c>
      <c r="I117" s="82">
        <v>0</v>
      </c>
      <c r="J117" s="82">
        <v>6</v>
      </c>
      <c r="K117" s="83">
        <v>0</v>
      </c>
      <c r="L117" s="62"/>
    </row>
    <row r="118" spans="1:12" s="61" customFormat="1" ht="45" outlineLevel="2" x14ac:dyDescent="0.25">
      <c r="A118" s="68" t="s">
        <v>30</v>
      </c>
      <c r="B118" s="69">
        <v>505601</v>
      </c>
      <c r="C118" s="69">
        <v>560101</v>
      </c>
      <c r="D118" s="70" t="s">
        <v>146</v>
      </c>
      <c r="E118" s="84">
        <v>3597</v>
      </c>
      <c r="F118" s="81">
        <f t="shared" si="4"/>
        <v>1540</v>
      </c>
      <c r="G118" s="82">
        <v>18</v>
      </c>
      <c r="H118" s="82">
        <v>19</v>
      </c>
      <c r="I118" s="82">
        <v>0</v>
      </c>
      <c r="J118" s="82">
        <v>1503</v>
      </c>
      <c r="K118" s="83">
        <v>0</v>
      </c>
      <c r="L118" s="62"/>
    </row>
    <row r="119" spans="1:12" s="61" customFormat="1" ht="30" outlineLevel="2" x14ac:dyDescent="0.25">
      <c r="A119" s="68" t="s">
        <v>11</v>
      </c>
      <c r="B119" s="69">
        <v>505901</v>
      </c>
      <c r="C119" s="69">
        <v>590101</v>
      </c>
      <c r="D119" s="70" t="s">
        <v>147</v>
      </c>
      <c r="E119" s="84">
        <v>4723</v>
      </c>
      <c r="F119" s="81">
        <f t="shared" si="4"/>
        <v>1985</v>
      </c>
      <c r="G119" s="82">
        <v>369</v>
      </c>
      <c r="H119" s="82">
        <v>221</v>
      </c>
      <c r="I119" s="82">
        <v>1</v>
      </c>
      <c r="J119" s="82">
        <v>1390</v>
      </c>
      <c r="K119" s="83">
        <v>4</v>
      </c>
      <c r="L119" s="62"/>
    </row>
    <row r="120" spans="1:12" s="61" customFormat="1" ht="30" outlineLevel="2" x14ac:dyDescent="0.25">
      <c r="A120" s="68" t="s">
        <v>11</v>
      </c>
      <c r="B120" s="69">
        <v>506001</v>
      </c>
      <c r="C120" s="69">
        <v>600101</v>
      </c>
      <c r="D120" s="70" t="s">
        <v>148</v>
      </c>
      <c r="E120" s="84">
        <v>6152</v>
      </c>
      <c r="F120" s="81">
        <f t="shared" si="4"/>
        <v>2373</v>
      </c>
      <c r="G120" s="82">
        <v>1035</v>
      </c>
      <c r="H120" s="82">
        <v>543</v>
      </c>
      <c r="I120" s="82">
        <v>51</v>
      </c>
      <c r="J120" s="82">
        <v>741</v>
      </c>
      <c r="K120" s="83">
        <v>3</v>
      </c>
      <c r="L120" s="62"/>
    </row>
    <row r="121" spans="1:12" s="61" customFormat="1" ht="45" outlineLevel="2" x14ac:dyDescent="0.25">
      <c r="A121" s="68" t="s">
        <v>30</v>
      </c>
      <c r="B121" s="69">
        <v>506101</v>
      </c>
      <c r="C121" s="69">
        <v>610101</v>
      </c>
      <c r="D121" s="70" t="s">
        <v>149</v>
      </c>
      <c r="E121" s="84">
        <v>4208</v>
      </c>
      <c r="F121" s="81">
        <f t="shared" si="4"/>
        <v>2019</v>
      </c>
      <c r="G121" s="82">
        <v>869</v>
      </c>
      <c r="H121" s="82">
        <v>517</v>
      </c>
      <c r="I121" s="82">
        <v>61</v>
      </c>
      <c r="J121" s="82">
        <v>571</v>
      </c>
      <c r="K121" s="83">
        <v>1</v>
      </c>
      <c r="L121" s="62"/>
    </row>
    <row r="122" spans="1:12" s="61" customFormat="1" ht="45" outlineLevel="2" x14ac:dyDescent="0.25">
      <c r="A122" s="68" t="s">
        <v>30</v>
      </c>
      <c r="B122" s="69">
        <v>508804</v>
      </c>
      <c r="C122" s="69">
        <v>880401</v>
      </c>
      <c r="D122" s="70" t="s">
        <v>44</v>
      </c>
      <c r="E122" s="84">
        <v>3743</v>
      </c>
      <c r="F122" s="81">
        <f t="shared" si="4"/>
        <v>1389</v>
      </c>
      <c r="G122" s="82">
        <v>557</v>
      </c>
      <c r="H122" s="82">
        <v>272</v>
      </c>
      <c r="I122" s="82">
        <v>10</v>
      </c>
      <c r="J122" s="82">
        <v>548</v>
      </c>
      <c r="K122" s="83">
        <v>2</v>
      </c>
      <c r="L122" s="62"/>
    </row>
    <row r="123" spans="1:12" s="61" customFormat="1" ht="60" outlineLevel="2" x14ac:dyDescent="0.25">
      <c r="A123" s="68" t="s">
        <v>30</v>
      </c>
      <c r="B123" s="69">
        <v>508805</v>
      </c>
      <c r="C123" s="69">
        <v>880501</v>
      </c>
      <c r="D123" s="70" t="s">
        <v>150</v>
      </c>
      <c r="E123" s="84">
        <v>2336</v>
      </c>
      <c r="F123" s="81">
        <f t="shared" si="4"/>
        <v>741</v>
      </c>
      <c r="G123" s="82">
        <v>281</v>
      </c>
      <c r="H123" s="82">
        <v>302</v>
      </c>
      <c r="I123" s="82">
        <v>5</v>
      </c>
      <c r="J123" s="82">
        <v>148</v>
      </c>
      <c r="K123" s="83">
        <v>5</v>
      </c>
      <c r="L123" s="62"/>
    </row>
    <row r="124" spans="1:12" s="61" customFormat="1" ht="30" outlineLevel="2" x14ac:dyDescent="0.25">
      <c r="A124" s="68" t="s">
        <v>30</v>
      </c>
      <c r="B124" s="69">
        <v>508904</v>
      </c>
      <c r="C124" s="69">
        <v>890501</v>
      </c>
      <c r="D124" s="70" t="s">
        <v>458</v>
      </c>
      <c r="E124" s="84">
        <v>977</v>
      </c>
      <c r="F124" s="81">
        <f t="shared" si="4"/>
        <v>506</v>
      </c>
      <c r="G124" s="82">
        <v>131</v>
      </c>
      <c r="H124" s="82">
        <v>181</v>
      </c>
      <c r="I124" s="82">
        <v>8</v>
      </c>
      <c r="J124" s="82">
        <v>183</v>
      </c>
      <c r="K124" s="83">
        <v>3</v>
      </c>
      <c r="L124" s="62"/>
    </row>
    <row r="125" spans="1:12" s="61" customFormat="1" ht="45" outlineLevel="2" x14ac:dyDescent="0.25">
      <c r="A125" s="68" t="s">
        <v>30</v>
      </c>
      <c r="B125" s="69">
        <v>508905</v>
      </c>
      <c r="C125" s="69">
        <v>890601</v>
      </c>
      <c r="D125" s="70" t="s">
        <v>46</v>
      </c>
      <c r="E125" s="84">
        <v>888</v>
      </c>
      <c r="F125" s="81">
        <f t="shared" si="4"/>
        <v>493</v>
      </c>
      <c r="G125" s="82">
        <v>142</v>
      </c>
      <c r="H125" s="82">
        <v>189</v>
      </c>
      <c r="I125" s="82">
        <v>10</v>
      </c>
      <c r="J125" s="82">
        <v>151</v>
      </c>
      <c r="K125" s="83">
        <v>1</v>
      </c>
      <c r="L125" s="62"/>
    </row>
    <row r="126" spans="1:12" s="61" customFormat="1" ht="45" outlineLevel="2" x14ac:dyDescent="0.25">
      <c r="A126" s="68" t="s">
        <v>30</v>
      </c>
      <c r="B126" s="69">
        <v>508906</v>
      </c>
      <c r="C126" s="69">
        <v>890701</v>
      </c>
      <c r="D126" s="70" t="s">
        <v>151</v>
      </c>
      <c r="E126" s="84">
        <v>2714</v>
      </c>
      <c r="F126" s="81">
        <f t="shared" si="4"/>
        <v>1110</v>
      </c>
      <c r="G126" s="82">
        <v>198</v>
      </c>
      <c r="H126" s="82">
        <v>575</v>
      </c>
      <c r="I126" s="82">
        <v>78</v>
      </c>
      <c r="J126" s="82">
        <v>255</v>
      </c>
      <c r="K126" s="83">
        <v>4</v>
      </c>
      <c r="L126" s="62"/>
    </row>
    <row r="127" spans="1:12" s="61" customFormat="1" ht="45" outlineLevel="2" x14ac:dyDescent="0.25">
      <c r="A127" s="68" t="s">
        <v>30</v>
      </c>
      <c r="B127" s="69">
        <v>508908</v>
      </c>
      <c r="C127" s="69">
        <v>890901</v>
      </c>
      <c r="D127" s="70" t="s">
        <v>47</v>
      </c>
      <c r="E127" s="84">
        <v>1067</v>
      </c>
      <c r="F127" s="81">
        <f t="shared" ref="F127:F157" si="5">SUM(G127:K127)</f>
        <v>259</v>
      </c>
      <c r="G127" s="82">
        <v>147</v>
      </c>
      <c r="H127" s="82">
        <v>80</v>
      </c>
      <c r="I127" s="82">
        <v>0</v>
      </c>
      <c r="J127" s="82">
        <v>32</v>
      </c>
      <c r="K127" s="83">
        <v>0</v>
      </c>
      <c r="L127" s="62"/>
    </row>
    <row r="128" spans="1:12" s="61" customFormat="1" ht="45" outlineLevel="2" x14ac:dyDescent="0.25">
      <c r="A128" s="68" t="s">
        <v>30</v>
      </c>
      <c r="B128" s="69">
        <v>508928</v>
      </c>
      <c r="C128" s="69">
        <v>891301</v>
      </c>
      <c r="D128" s="70" t="s">
        <v>48</v>
      </c>
      <c r="E128" s="84">
        <v>4993</v>
      </c>
      <c r="F128" s="81">
        <f t="shared" si="5"/>
        <v>1925</v>
      </c>
      <c r="G128" s="82">
        <v>500</v>
      </c>
      <c r="H128" s="82">
        <v>678</v>
      </c>
      <c r="I128" s="82">
        <v>9</v>
      </c>
      <c r="J128" s="82">
        <v>720</v>
      </c>
      <c r="K128" s="83">
        <v>18</v>
      </c>
      <c r="L128" s="62"/>
    </row>
    <row r="129" spans="1:12" s="61" customFormat="1" ht="45" outlineLevel="2" x14ac:dyDescent="0.25">
      <c r="A129" s="68" t="s">
        <v>30</v>
      </c>
      <c r="B129" s="69">
        <v>508918</v>
      </c>
      <c r="C129" s="69">
        <v>892101</v>
      </c>
      <c r="D129" s="70" t="s">
        <v>152</v>
      </c>
      <c r="E129" s="84">
        <v>828</v>
      </c>
      <c r="F129" s="81">
        <f t="shared" si="5"/>
        <v>169</v>
      </c>
      <c r="G129" s="82">
        <v>31</v>
      </c>
      <c r="H129" s="82">
        <v>69</v>
      </c>
      <c r="I129" s="82">
        <v>1</v>
      </c>
      <c r="J129" s="82">
        <v>66</v>
      </c>
      <c r="K129" s="83">
        <v>2</v>
      </c>
      <c r="L129" s="62"/>
    </row>
    <row r="130" spans="1:12" s="61" customFormat="1" ht="60" outlineLevel="2" x14ac:dyDescent="0.25">
      <c r="A130" s="68" t="s">
        <v>30</v>
      </c>
      <c r="B130" s="69">
        <v>508920</v>
      </c>
      <c r="C130" s="69">
        <v>892301</v>
      </c>
      <c r="D130" s="70" t="s">
        <v>49</v>
      </c>
      <c r="E130" s="84">
        <v>7593</v>
      </c>
      <c r="F130" s="81">
        <f t="shared" si="5"/>
        <v>2307</v>
      </c>
      <c r="G130" s="82">
        <v>630</v>
      </c>
      <c r="H130" s="82">
        <v>891</v>
      </c>
      <c r="I130" s="82">
        <v>21</v>
      </c>
      <c r="J130" s="82">
        <v>745</v>
      </c>
      <c r="K130" s="83">
        <v>20</v>
      </c>
      <c r="L130" s="62"/>
    </row>
    <row r="131" spans="1:12" s="61" customFormat="1" ht="30" outlineLevel="2" x14ac:dyDescent="0.25">
      <c r="A131" s="68" t="s">
        <v>30</v>
      </c>
      <c r="B131" s="69">
        <v>508921</v>
      </c>
      <c r="C131" s="69">
        <v>892401</v>
      </c>
      <c r="D131" s="70" t="s">
        <v>459</v>
      </c>
      <c r="E131" s="84">
        <v>5663</v>
      </c>
      <c r="F131" s="81">
        <f t="shared" si="5"/>
        <v>2066</v>
      </c>
      <c r="G131" s="82">
        <v>577</v>
      </c>
      <c r="H131" s="82">
        <v>957</v>
      </c>
      <c r="I131" s="82">
        <v>43</v>
      </c>
      <c r="J131" s="82">
        <v>488</v>
      </c>
      <c r="K131" s="83">
        <v>1</v>
      </c>
      <c r="L131" s="62"/>
    </row>
    <row r="132" spans="1:12" s="61" customFormat="1" ht="60" outlineLevel="2" x14ac:dyDescent="0.25">
      <c r="A132" s="68" t="s">
        <v>30</v>
      </c>
      <c r="B132" s="69">
        <v>508927</v>
      </c>
      <c r="C132" s="69">
        <v>893001</v>
      </c>
      <c r="D132" s="70" t="s">
        <v>51</v>
      </c>
      <c r="E132" s="84">
        <v>298</v>
      </c>
      <c r="F132" s="81">
        <f t="shared" si="5"/>
        <v>103</v>
      </c>
      <c r="G132" s="82">
        <v>23</v>
      </c>
      <c r="H132" s="82">
        <v>44</v>
      </c>
      <c r="I132" s="82">
        <v>0</v>
      </c>
      <c r="J132" s="82">
        <v>35</v>
      </c>
      <c r="K132" s="83">
        <v>1</v>
      </c>
      <c r="L132" s="62"/>
    </row>
    <row r="133" spans="1:12" s="61" customFormat="1" ht="45" outlineLevel="2" x14ac:dyDescent="0.25">
      <c r="A133" s="68" t="s">
        <v>30</v>
      </c>
      <c r="B133" s="69">
        <v>508936</v>
      </c>
      <c r="C133" s="69">
        <v>893801</v>
      </c>
      <c r="D133" s="70" t="s">
        <v>153</v>
      </c>
      <c r="E133" s="84">
        <v>123</v>
      </c>
      <c r="F133" s="81">
        <f t="shared" si="5"/>
        <v>59</v>
      </c>
      <c r="G133" s="82">
        <v>20</v>
      </c>
      <c r="H133" s="82">
        <v>22</v>
      </c>
      <c r="I133" s="82">
        <v>0</v>
      </c>
      <c r="J133" s="82">
        <v>17</v>
      </c>
      <c r="K133" s="83">
        <v>0</v>
      </c>
      <c r="L133" s="62"/>
    </row>
    <row r="134" spans="1:12" s="61" customFormat="1" ht="45" outlineLevel="2" x14ac:dyDescent="0.25">
      <c r="A134" s="68" t="s">
        <v>30</v>
      </c>
      <c r="B134" s="69">
        <v>508938</v>
      </c>
      <c r="C134" s="69">
        <v>894001</v>
      </c>
      <c r="D134" s="70" t="s">
        <v>154</v>
      </c>
      <c r="E134" s="84">
        <v>150</v>
      </c>
      <c r="F134" s="81">
        <f t="shared" si="5"/>
        <v>36</v>
      </c>
      <c r="G134" s="82">
        <v>5</v>
      </c>
      <c r="H134" s="82">
        <v>24</v>
      </c>
      <c r="I134" s="82">
        <v>2</v>
      </c>
      <c r="J134" s="82">
        <v>5</v>
      </c>
      <c r="K134" s="83">
        <v>0</v>
      </c>
      <c r="L134" s="62"/>
    </row>
    <row r="135" spans="1:12" s="61" customFormat="1" ht="45" outlineLevel="2" x14ac:dyDescent="0.25">
      <c r="A135" s="68" t="s">
        <v>30</v>
      </c>
      <c r="B135" s="69">
        <v>508943</v>
      </c>
      <c r="C135" s="69">
        <v>894401</v>
      </c>
      <c r="D135" s="70" t="s">
        <v>155</v>
      </c>
      <c r="E135" s="84">
        <v>171</v>
      </c>
      <c r="F135" s="81">
        <f t="shared" si="5"/>
        <v>90</v>
      </c>
      <c r="G135" s="82">
        <v>18</v>
      </c>
      <c r="H135" s="82">
        <v>45</v>
      </c>
      <c r="I135" s="82">
        <v>3</v>
      </c>
      <c r="J135" s="82">
        <v>24</v>
      </c>
      <c r="K135" s="83">
        <v>0</v>
      </c>
      <c r="L135" s="62"/>
    </row>
    <row r="136" spans="1:12" s="61" customFormat="1" ht="45" outlineLevel="2" x14ac:dyDescent="0.25">
      <c r="A136" s="68" t="s">
        <v>30</v>
      </c>
      <c r="B136" s="69">
        <v>508946</v>
      </c>
      <c r="C136" s="69">
        <v>894701</v>
      </c>
      <c r="D136" s="70" t="s">
        <v>156</v>
      </c>
      <c r="E136" s="84">
        <v>38</v>
      </c>
      <c r="F136" s="81">
        <f t="shared" si="5"/>
        <v>0</v>
      </c>
      <c r="G136" s="82">
        <v>0</v>
      </c>
      <c r="H136" s="82">
        <v>0</v>
      </c>
      <c r="I136" s="82">
        <v>0</v>
      </c>
      <c r="J136" s="82">
        <v>0</v>
      </c>
      <c r="K136" s="83">
        <v>0</v>
      </c>
      <c r="L136" s="62"/>
    </row>
    <row r="137" spans="1:12" s="61" customFormat="1" ht="45" outlineLevel="2" x14ac:dyDescent="0.25">
      <c r="A137" s="68" t="s">
        <v>30</v>
      </c>
      <c r="B137" s="69">
        <v>508947</v>
      </c>
      <c r="C137" s="69">
        <v>894801</v>
      </c>
      <c r="D137" s="70" t="s">
        <v>157</v>
      </c>
      <c r="E137" s="84">
        <v>100</v>
      </c>
      <c r="F137" s="81">
        <f t="shared" si="5"/>
        <v>49</v>
      </c>
      <c r="G137" s="82">
        <v>36</v>
      </c>
      <c r="H137" s="82">
        <v>9</v>
      </c>
      <c r="I137" s="82">
        <v>0</v>
      </c>
      <c r="J137" s="82">
        <v>4</v>
      </c>
      <c r="K137" s="83">
        <v>0</v>
      </c>
      <c r="L137" s="62"/>
    </row>
    <row r="138" spans="1:12" s="61" customFormat="1" ht="30" outlineLevel="2" x14ac:dyDescent="0.25">
      <c r="A138" s="68" t="s">
        <v>30</v>
      </c>
      <c r="B138" s="69">
        <v>509005</v>
      </c>
      <c r="C138" s="69">
        <v>900501</v>
      </c>
      <c r="D138" s="70" t="s">
        <v>158</v>
      </c>
      <c r="E138" s="84">
        <v>299</v>
      </c>
      <c r="F138" s="81">
        <f t="shared" si="5"/>
        <v>83</v>
      </c>
      <c r="G138" s="82">
        <v>16</v>
      </c>
      <c r="H138" s="82">
        <v>59</v>
      </c>
      <c r="I138" s="82">
        <v>1</v>
      </c>
      <c r="J138" s="82">
        <v>7</v>
      </c>
      <c r="K138" s="83">
        <v>0</v>
      </c>
      <c r="L138" s="62"/>
    </row>
    <row r="139" spans="1:12" s="61" customFormat="1" ht="45" outlineLevel="2" x14ac:dyDescent="0.25">
      <c r="A139" s="68" t="s">
        <v>30</v>
      </c>
      <c r="B139" s="69">
        <v>509101</v>
      </c>
      <c r="C139" s="69">
        <v>910201</v>
      </c>
      <c r="D139" s="70" t="s">
        <v>52</v>
      </c>
      <c r="E139" s="84">
        <v>4809</v>
      </c>
      <c r="F139" s="81">
        <f t="shared" si="5"/>
        <v>1879</v>
      </c>
      <c r="G139" s="82">
        <v>224</v>
      </c>
      <c r="H139" s="82">
        <v>1070</v>
      </c>
      <c r="I139" s="82">
        <v>150</v>
      </c>
      <c r="J139" s="82">
        <v>430</v>
      </c>
      <c r="K139" s="83">
        <v>5</v>
      </c>
      <c r="L139" s="62"/>
    </row>
    <row r="140" spans="1:12" s="61" customFormat="1" ht="45" outlineLevel="2" x14ac:dyDescent="0.25">
      <c r="A140" s="68" t="s">
        <v>30</v>
      </c>
      <c r="B140" s="69">
        <v>509103</v>
      </c>
      <c r="C140" s="69">
        <v>910801</v>
      </c>
      <c r="D140" s="70" t="s">
        <v>159</v>
      </c>
      <c r="E140" s="84">
        <v>3038</v>
      </c>
      <c r="F140" s="81">
        <f t="shared" si="5"/>
        <v>794</v>
      </c>
      <c r="G140" s="82">
        <v>33</v>
      </c>
      <c r="H140" s="82">
        <v>366</v>
      </c>
      <c r="I140" s="82">
        <v>8</v>
      </c>
      <c r="J140" s="82">
        <v>377</v>
      </c>
      <c r="K140" s="83">
        <v>10</v>
      </c>
      <c r="L140" s="62"/>
    </row>
    <row r="141" spans="1:12" s="61" customFormat="1" ht="45" outlineLevel="2" x14ac:dyDescent="0.25">
      <c r="A141" s="68" t="s">
        <v>19</v>
      </c>
      <c r="B141" s="72">
        <v>509301</v>
      </c>
      <c r="C141" s="69">
        <v>930101</v>
      </c>
      <c r="D141" s="70" t="s">
        <v>160</v>
      </c>
      <c r="E141" s="84">
        <v>96</v>
      </c>
      <c r="F141" s="81">
        <f t="shared" si="5"/>
        <v>96</v>
      </c>
      <c r="G141" s="82">
        <v>9</v>
      </c>
      <c r="H141" s="82">
        <v>84</v>
      </c>
      <c r="I141" s="82">
        <v>0</v>
      </c>
      <c r="J141" s="82">
        <v>3</v>
      </c>
      <c r="K141" s="83">
        <v>0</v>
      </c>
      <c r="L141" s="62"/>
    </row>
    <row r="142" spans="1:12" s="61" customFormat="1" outlineLevel="2" x14ac:dyDescent="0.25">
      <c r="A142" s="68" t="s">
        <v>19</v>
      </c>
      <c r="B142" s="69">
        <v>509401</v>
      </c>
      <c r="C142" s="69">
        <v>940101</v>
      </c>
      <c r="D142" s="70" t="s">
        <v>161</v>
      </c>
      <c r="E142" s="84">
        <v>1068</v>
      </c>
      <c r="F142" s="81">
        <f t="shared" si="5"/>
        <v>280</v>
      </c>
      <c r="G142" s="82">
        <v>1</v>
      </c>
      <c r="H142" s="82">
        <v>163</v>
      </c>
      <c r="I142" s="82">
        <v>0</v>
      </c>
      <c r="J142" s="82">
        <v>116</v>
      </c>
      <c r="K142" s="83">
        <v>0</v>
      </c>
      <c r="L142" s="62"/>
    </row>
    <row r="143" spans="1:12" s="61" customFormat="1" ht="30" outlineLevel="2" x14ac:dyDescent="0.25">
      <c r="A143" s="68" t="s">
        <v>19</v>
      </c>
      <c r="B143" s="69">
        <v>509402</v>
      </c>
      <c r="C143" s="69">
        <v>940201</v>
      </c>
      <c r="D143" s="70" t="s">
        <v>162</v>
      </c>
      <c r="E143" s="84">
        <v>2329</v>
      </c>
      <c r="F143" s="81">
        <f t="shared" si="5"/>
        <v>925</v>
      </c>
      <c r="G143" s="82">
        <v>134</v>
      </c>
      <c r="H143" s="82">
        <v>538</v>
      </c>
      <c r="I143" s="82">
        <v>13</v>
      </c>
      <c r="J143" s="82">
        <v>237</v>
      </c>
      <c r="K143" s="83">
        <v>3</v>
      </c>
      <c r="L143" s="62"/>
    </row>
    <row r="144" spans="1:12" s="61" customFormat="1" outlineLevel="2" x14ac:dyDescent="0.25">
      <c r="A144" s="68" t="s">
        <v>19</v>
      </c>
      <c r="B144" s="69">
        <v>509404</v>
      </c>
      <c r="C144" s="69">
        <v>940401</v>
      </c>
      <c r="D144" s="70" t="s">
        <v>163</v>
      </c>
      <c r="E144" s="84">
        <v>629</v>
      </c>
      <c r="F144" s="81">
        <f t="shared" si="5"/>
        <v>165</v>
      </c>
      <c r="G144" s="82">
        <v>71</v>
      </c>
      <c r="H144" s="82">
        <v>43</v>
      </c>
      <c r="I144" s="82">
        <v>0</v>
      </c>
      <c r="J144" s="82">
        <v>50</v>
      </c>
      <c r="K144" s="83">
        <v>1</v>
      </c>
      <c r="L144" s="62"/>
    </row>
    <row r="145" spans="1:12" s="61" customFormat="1" ht="45" outlineLevel="2" x14ac:dyDescent="0.25">
      <c r="A145" s="68" t="s">
        <v>30</v>
      </c>
      <c r="B145" s="69">
        <v>509406</v>
      </c>
      <c r="C145" s="69">
        <v>940601</v>
      </c>
      <c r="D145" s="70" t="s">
        <v>164</v>
      </c>
      <c r="E145" s="84">
        <v>782</v>
      </c>
      <c r="F145" s="81">
        <f t="shared" si="5"/>
        <v>215</v>
      </c>
      <c r="G145" s="82">
        <v>53</v>
      </c>
      <c r="H145" s="82">
        <v>119</v>
      </c>
      <c r="I145" s="82">
        <v>2</v>
      </c>
      <c r="J145" s="82">
        <v>40</v>
      </c>
      <c r="K145" s="83">
        <v>1</v>
      </c>
      <c r="L145" s="62"/>
    </row>
    <row r="146" spans="1:12" s="61" customFormat="1" outlineLevel="2" x14ac:dyDescent="0.25">
      <c r="A146" s="68" t="s">
        <v>19</v>
      </c>
      <c r="B146" s="69">
        <v>509409</v>
      </c>
      <c r="C146" s="69">
        <v>940901</v>
      </c>
      <c r="D146" s="70" t="s">
        <v>165</v>
      </c>
      <c r="E146" s="84">
        <v>23</v>
      </c>
      <c r="F146" s="81">
        <f t="shared" si="5"/>
        <v>2</v>
      </c>
      <c r="G146" s="82">
        <v>0</v>
      </c>
      <c r="H146" s="82">
        <v>1</v>
      </c>
      <c r="I146" s="82">
        <v>0</v>
      </c>
      <c r="J146" s="82">
        <v>1</v>
      </c>
      <c r="K146" s="83">
        <v>0</v>
      </c>
      <c r="L146" s="62"/>
    </row>
    <row r="147" spans="1:12" s="61" customFormat="1" ht="30" outlineLevel="2" x14ac:dyDescent="0.25">
      <c r="A147" s="68" t="s">
        <v>19</v>
      </c>
      <c r="B147" s="69">
        <v>509501</v>
      </c>
      <c r="C147" s="69">
        <v>950101</v>
      </c>
      <c r="D147" s="70" t="s">
        <v>166</v>
      </c>
      <c r="E147" s="84">
        <v>257</v>
      </c>
      <c r="F147" s="81">
        <f t="shared" si="5"/>
        <v>106</v>
      </c>
      <c r="G147" s="82">
        <v>15</v>
      </c>
      <c r="H147" s="82">
        <v>53</v>
      </c>
      <c r="I147" s="82">
        <v>1</v>
      </c>
      <c r="J147" s="82">
        <v>37</v>
      </c>
      <c r="K147" s="83">
        <v>0</v>
      </c>
      <c r="L147" s="62"/>
    </row>
    <row r="148" spans="1:12" s="61" customFormat="1" ht="30" outlineLevel="2" x14ac:dyDescent="0.25">
      <c r="A148" s="68" t="s">
        <v>30</v>
      </c>
      <c r="B148" s="69">
        <v>509509</v>
      </c>
      <c r="C148" s="69">
        <v>950901</v>
      </c>
      <c r="D148" s="70" t="s">
        <v>167</v>
      </c>
      <c r="E148" s="84">
        <v>33</v>
      </c>
      <c r="F148" s="81">
        <f t="shared" si="5"/>
        <v>4</v>
      </c>
      <c r="G148" s="82">
        <v>1</v>
      </c>
      <c r="H148" s="82">
        <v>1</v>
      </c>
      <c r="I148" s="82">
        <v>0</v>
      </c>
      <c r="J148" s="82">
        <v>2</v>
      </c>
      <c r="K148" s="83">
        <v>0</v>
      </c>
      <c r="L148" s="62"/>
    </row>
    <row r="149" spans="1:12" s="61" customFormat="1" ht="45" outlineLevel="2" x14ac:dyDescent="0.25">
      <c r="A149" s="68" t="s">
        <v>30</v>
      </c>
      <c r="B149" s="69">
        <v>509510</v>
      </c>
      <c r="C149" s="69">
        <v>951001</v>
      </c>
      <c r="D149" s="70" t="s">
        <v>53</v>
      </c>
      <c r="E149" s="84">
        <v>161</v>
      </c>
      <c r="F149" s="81">
        <f t="shared" si="5"/>
        <v>94</v>
      </c>
      <c r="G149" s="82">
        <v>15</v>
      </c>
      <c r="H149" s="82">
        <v>53</v>
      </c>
      <c r="I149" s="82">
        <v>1</v>
      </c>
      <c r="J149" s="82">
        <v>25</v>
      </c>
      <c r="K149" s="83">
        <v>0</v>
      </c>
      <c r="L149" s="62"/>
    </row>
    <row r="150" spans="1:12" s="61" customFormat="1" outlineLevel="2" x14ac:dyDescent="0.25">
      <c r="A150" s="68" t="s">
        <v>19</v>
      </c>
      <c r="B150" s="69">
        <v>509606</v>
      </c>
      <c r="C150" s="69">
        <v>960601</v>
      </c>
      <c r="D150" s="70" t="s">
        <v>54</v>
      </c>
      <c r="E150" s="84">
        <v>11215</v>
      </c>
      <c r="F150" s="81">
        <f t="shared" si="5"/>
        <v>5537</v>
      </c>
      <c r="G150" s="82">
        <v>1456</v>
      </c>
      <c r="H150" s="82">
        <v>2023</v>
      </c>
      <c r="I150" s="82">
        <v>138</v>
      </c>
      <c r="J150" s="82">
        <v>1824</v>
      </c>
      <c r="K150" s="83">
        <v>96</v>
      </c>
      <c r="L150" s="62"/>
    </row>
    <row r="151" spans="1:12" s="61" customFormat="1" ht="30" outlineLevel="2" x14ac:dyDescent="0.25">
      <c r="A151" s="68" t="s">
        <v>19</v>
      </c>
      <c r="B151" s="69">
        <v>509622</v>
      </c>
      <c r="C151" s="69">
        <v>962201</v>
      </c>
      <c r="D151" s="70" t="s">
        <v>168</v>
      </c>
      <c r="E151" s="84">
        <v>1586</v>
      </c>
      <c r="F151" s="81">
        <f t="shared" si="5"/>
        <v>613</v>
      </c>
      <c r="G151" s="82">
        <v>224</v>
      </c>
      <c r="H151" s="82">
        <v>123</v>
      </c>
      <c r="I151" s="82">
        <v>0</v>
      </c>
      <c r="J151" s="82">
        <v>266</v>
      </c>
      <c r="K151" s="83">
        <v>0</v>
      </c>
      <c r="L151" s="62"/>
    </row>
    <row r="152" spans="1:12" s="61" customFormat="1" outlineLevel="2" x14ac:dyDescent="0.25">
      <c r="A152" s="68" t="s">
        <v>19</v>
      </c>
      <c r="B152" s="69">
        <v>509633</v>
      </c>
      <c r="C152" s="69">
        <v>963301</v>
      </c>
      <c r="D152" s="70" t="s">
        <v>56</v>
      </c>
      <c r="E152" s="84">
        <v>1245</v>
      </c>
      <c r="F152" s="81">
        <f t="shared" si="5"/>
        <v>568</v>
      </c>
      <c r="G152" s="82">
        <v>134</v>
      </c>
      <c r="H152" s="82">
        <v>234</v>
      </c>
      <c r="I152" s="82">
        <v>98</v>
      </c>
      <c r="J152" s="82">
        <v>93</v>
      </c>
      <c r="K152" s="83">
        <v>9</v>
      </c>
      <c r="L152" s="62"/>
    </row>
    <row r="153" spans="1:12" s="61" customFormat="1" outlineLevel="2" x14ac:dyDescent="0.25">
      <c r="A153" s="68" t="s">
        <v>19</v>
      </c>
      <c r="B153" s="69">
        <v>509639</v>
      </c>
      <c r="C153" s="69">
        <v>963901</v>
      </c>
      <c r="D153" s="70" t="s">
        <v>57</v>
      </c>
      <c r="E153" s="84">
        <v>1416</v>
      </c>
      <c r="F153" s="81">
        <f t="shared" si="5"/>
        <v>775</v>
      </c>
      <c r="G153" s="82">
        <v>215</v>
      </c>
      <c r="H153" s="82">
        <v>268</v>
      </c>
      <c r="I153" s="82">
        <v>26</v>
      </c>
      <c r="J153" s="82">
        <v>254</v>
      </c>
      <c r="K153" s="83">
        <v>12</v>
      </c>
      <c r="L153" s="62"/>
    </row>
    <row r="154" spans="1:12" s="61" customFormat="1" ht="30" outlineLevel="2" x14ac:dyDescent="0.25">
      <c r="A154" s="68" t="s">
        <v>19</v>
      </c>
      <c r="B154" s="69">
        <v>509669</v>
      </c>
      <c r="C154" s="69">
        <v>966801</v>
      </c>
      <c r="D154" s="70" t="s">
        <v>169</v>
      </c>
      <c r="E154" s="84">
        <v>119</v>
      </c>
      <c r="F154" s="81">
        <f t="shared" si="5"/>
        <v>59</v>
      </c>
      <c r="G154" s="82">
        <v>5</v>
      </c>
      <c r="H154" s="82">
        <v>13</v>
      </c>
      <c r="I154" s="82">
        <v>0</v>
      </c>
      <c r="J154" s="82">
        <v>41</v>
      </c>
      <c r="K154" s="83">
        <v>0</v>
      </c>
      <c r="L154" s="62"/>
    </row>
    <row r="155" spans="1:12" s="61" customFormat="1" outlineLevel="2" x14ac:dyDescent="0.25">
      <c r="A155" s="68" t="s">
        <v>19</v>
      </c>
      <c r="B155" s="69">
        <v>509690</v>
      </c>
      <c r="C155" s="69">
        <v>967501</v>
      </c>
      <c r="D155" s="70" t="s">
        <v>58</v>
      </c>
      <c r="E155" s="84">
        <v>130</v>
      </c>
      <c r="F155" s="81">
        <f t="shared" si="5"/>
        <v>61</v>
      </c>
      <c r="G155" s="82">
        <v>17</v>
      </c>
      <c r="H155" s="82">
        <v>29</v>
      </c>
      <c r="I155" s="82">
        <v>1</v>
      </c>
      <c r="J155" s="82">
        <v>14</v>
      </c>
      <c r="K155" s="83">
        <v>0</v>
      </c>
      <c r="L155" s="62"/>
    </row>
    <row r="156" spans="1:12" s="61" customFormat="1" ht="30" outlineLevel="2" x14ac:dyDescent="0.25">
      <c r="A156" s="68" t="s">
        <v>19</v>
      </c>
      <c r="B156" s="69">
        <v>509714</v>
      </c>
      <c r="C156" s="69">
        <v>971401</v>
      </c>
      <c r="D156" s="70" t="s">
        <v>170</v>
      </c>
      <c r="E156" s="84">
        <v>515</v>
      </c>
      <c r="F156" s="81">
        <f t="shared" si="5"/>
        <v>195</v>
      </c>
      <c r="G156" s="82">
        <v>22</v>
      </c>
      <c r="H156" s="82">
        <v>27</v>
      </c>
      <c r="I156" s="82">
        <v>0</v>
      </c>
      <c r="J156" s="82">
        <v>146</v>
      </c>
      <c r="K156" s="83">
        <v>0</v>
      </c>
      <c r="L156" s="62"/>
    </row>
    <row r="157" spans="1:12" s="61" customFormat="1" ht="30" outlineLevel="2" x14ac:dyDescent="0.25">
      <c r="A157" s="68" t="s">
        <v>19</v>
      </c>
      <c r="B157" s="69">
        <v>509727</v>
      </c>
      <c r="C157" s="69">
        <v>972701</v>
      </c>
      <c r="D157" s="70" t="s">
        <v>171</v>
      </c>
      <c r="E157" s="84">
        <v>5147</v>
      </c>
      <c r="F157" s="81">
        <f t="shared" si="5"/>
        <v>2235</v>
      </c>
      <c r="G157" s="82">
        <v>413</v>
      </c>
      <c r="H157" s="82">
        <v>835</v>
      </c>
      <c r="I157" s="82">
        <v>25</v>
      </c>
      <c r="J157" s="82">
        <v>932</v>
      </c>
      <c r="K157" s="83">
        <v>30</v>
      </c>
      <c r="L157" s="62"/>
    </row>
    <row r="158" spans="1:12" s="61" customFormat="1" ht="45" outlineLevel="2" x14ac:dyDescent="0.25">
      <c r="A158" s="68" t="s">
        <v>11</v>
      </c>
      <c r="B158" s="69">
        <v>509901</v>
      </c>
      <c r="C158" s="69">
        <v>990101</v>
      </c>
      <c r="D158" s="70" t="s">
        <v>60</v>
      </c>
      <c r="E158" s="84">
        <v>22414</v>
      </c>
      <c r="F158" s="81">
        <f t="shared" ref="F158:F167" si="6">SUM(G158:K158)</f>
        <v>8374</v>
      </c>
      <c r="G158" s="82">
        <v>2011</v>
      </c>
      <c r="H158" s="82">
        <v>3289</v>
      </c>
      <c r="I158" s="82">
        <v>111</v>
      </c>
      <c r="J158" s="82">
        <v>2916</v>
      </c>
      <c r="K158" s="83">
        <v>47</v>
      </c>
      <c r="L158" s="62"/>
    </row>
    <row r="159" spans="1:12" s="61" customFormat="1" ht="45" outlineLevel="2" x14ac:dyDescent="0.25">
      <c r="A159" s="68" t="s">
        <v>11</v>
      </c>
      <c r="B159" s="72">
        <v>509902</v>
      </c>
      <c r="C159" s="69">
        <v>990201</v>
      </c>
      <c r="D159" s="70" t="s">
        <v>61</v>
      </c>
      <c r="E159" s="84">
        <v>6022</v>
      </c>
      <c r="F159" s="81">
        <f t="shared" si="6"/>
        <v>2534</v>
      </c>
      <c r="G159" s="82">
        <v>621</v>
      </c>
      <c r="H159" s="82">
        <v>1018</v>
      </c>
      <c r="I159" s="82">
        <v>34</v>
      </c>
      <c r="J159" s="82">
        <v>858</v>
      </c>
      <c r="K159" s="83">
        <v>3</v>
      </c>
      <c r="L159" s="62"/>
    </row>
    <row r="160" spans="1:12" s="61" customFormat="1" ht="45" outlineLevel="2" x14ac:dyDescent="0.25">
      <c r="A160" s="68" t="s">
        <v>11</v>
      </c>
      <c r="B160" s="72">
        <v>509903</v>
      </c>
      <c r="C160" s="69">
        <v>990301</v>
      </c>
      <c r="D160" s="70" t="s">
        <v>62</v>
      </c>
      <c r="E160" s="84">
        <v>3394</v>
      </c>
      <c r="F160" s="81">
        <f t="shared" si="6"/>
        <v>1501</v>
      </c>
      <c r="G160" s="82">
        <v>283</v>
      </c>
      <c r="H160" s="82">
        <v>546</v>
      </c>
      <c r="I160" s="82">
        <v>15</v>
      </c>
      <c r="J160" s="82">
        <v>650</v>
      </c>
      <c r="K160" s="83">
        <v>7</v>
      </c>
      <c r="L160" s="62"/>
    </row>
    <row r="161" spans="1:12" s="61" customFormat="1" ht="45" outlineLevel="2" x14ac:dyDescent="0.25">
      <c r="A161" s="68" t="s">
        <v>11</v>
      </c>
      <c r="B161" s="69">
        <v>509904</v>
      </c>
      <c r="C161" s="69">
        <v>990401</v>
      </c>
      <c r="D161" s="70" t="s">
        <v>63</v>
      </c>
      <c r="E161" s="84">
        <v>10621</v>
      </c>
      <c r="F161" s="81">
        <f t="shared" si="6"/>
        <v>3649</v>
      </c>
      <c r="G161" s="82">
        <v>716</v>
      </c>
      <c r="H161" s="82">
        <v>1788</v>
      </c>
      <c r="I161" s="82">
        <v>33</v>
      </c>
      <c r="J161" s="82">
        <v>1102</v>
      </c>
      <c r="K161" s="83">
        <v>10</v>
      </c>
      <c r="L161" s="62"/>
    </row>
    <row r="162" spans="1:12" s="61" customFormat="1" ht="45" outlineLevel="2" x14ac:dyDescent="0.25">
      <c r="A162" s="68" t="s">
        <v>11</v>
      </c>
      <c r="B162" s="69">
        <v>509905</v>
      </c>
      <c r="C162" s="69">
        <v>990501</v>
      </c>
      <c r="D162" s="70" t="s">
        <v>64</v>
      </c>
      <c r="E162" s="84">
        <v>13245</v>
      </c>
      <c r="F162" s="81">
        <f t="shared" si="6"/>
        <v>6497</v>
      </c>
      <c r="G162" s="82">
        <v>1472</v>
      </c>
      <c r="H162" s="82">
        <v>2652</v>
      </c>
      <c r="I162" s="82">
        <v>75</v>
      </c>
      <c r="J162" s="82">
        <v>2234</v>
      </c>
      <c r="K162" s="83">
        <v>64</v>
      </c>
      <c r="L162" s="62"/>
    </row>
    <row r="163" spans="1:12" s="61" customFormat="1" ht="45" outlineLevel="2" x14ac:dyDescent="0.25">
      <c r="A163" s="68" t="s">
        <v>11</v>
      </c>
      <c r="B163" s="69">
        <v>509906</v>
      </c>
      <c r="C163" s="69">
        <v>990601</v>
      </c>
      <c r="D163" s="70" t="s">
        <v>172</v>
      </c>
      <c r="E163" s="84">
        <v>4690</v>
      </c>
      <c r="F163" s="81">
        <f t="shared" si="6"/>
        <v>2676</v>
      </c>
      <c r="G163" s="82">
        <v>378</v>
      </c>
      <c r="H163" s="82">
        <v>1615</v>
      </c>
      <c r="I163" s="82">
        <v>82</v>
      </c>
      <c r="J163" s="82">
        <v>564</v>
      </c>
      <c r="K163" s="83">
        <v>37</v>
      </c>
      <c r="L163" s="62"/>
    </row>
    <row r="164" spans="1:12" s="61" customFormat="1" ht="45" outlineLevel="2" x14ac:dyDescent="0.25">
      <c r="A164" s="68" t="s">
        <v>11</v>
      </c>
      <c r="B164" s="69">
        <v>509907</v>
      </c>
      <c r="C164" s="69">
        <v>990701</v>
      </c>
      <c r="D164" s="70" t="s">
        <v>65</v>
      </c>
      <c r="E164" s="84">
        <v>3365</v>
      </c>
      <c r="F164" s="81">
        <f t="shared" si="6"/>
        <v>1364</v>
      </c>
      <c r="G164" s="82">
        <v>353</v>
      </c>
      <c r="H164" s="82">
        <v>476</v>
      </c>
      <c r="I164" s="82">
        <v>4</v>
      </c>
      <c r="J164" s="82">
        <v>529</v>
      </c>
      <c r="K164" s="83">
        <v>2</v>
      </c>
      <c r="L164" s="62"/>
    </row>
    <row r="165" spans="1:12" s="61" customFormat="1" ht="30" outlineLevel="2" x14ac:dyDescent="0.25">
      <c r="A165" s="68" t="s">
        <v>11</v>
      </c>
      <c r="B165" s="69">
        <v>509909</v>
      </c>
      <c r="C165" s="69">
        <v>990901</v>
      </c>
      <c r="D165" s="70" t="s">
        <v>66</v>
      </c>
      <c r="E165" s="84">
        <v>9379</v>
      </c>
      <c r="F165" s="81">
        <f t="shared" si="6"/>
        <v>4737</v>
      </c>
      <c r="G165" s="82">
        <v>567</v>
      </c>
      <c r="H165" s="82">
        <v>2521</v>
      </c>
      <c r="I165" s="82">
        <v>42</v>
      </c>
      <c r="J165" s="82">
        <v>1468</v>
      </c>
      <c r="K165" s="83">
        <v>139</v>
      </c>
      <c r="L165" s="62"/>
    </row>
    <row r="166" spans="1:12" s="61" customFormat="1" ht="45" outlineLevel="2" x14ac:dyDescent="0.25">
      <c r="A166" s="68" t="s">
        <v>11</v>
      </c>
      <c r="B166" s="69">
        <v>509913</v>
      </c>
      <c r="C166" s="69">
        <v>991301</v>
      </c>
      <c r="D166" s="70" t="s">
        <v>173</v>
      </c>
      <c r="E166" s="84">
        <v>290</v>
      </c>
      <c r="F166" s="81">
        <f t="shared" si="6"/>
        <v>98</v>
      </c>
      <c r="G166" s="82">
        <v>23</v>
      </c>
      <c r="H166" s="82">
        <v>37</v>
      </c>
      <c r="I166" s="82">
        <v>1</v>
      </c>
      <c r="J166" s="82">
        <v>36</v>
      </c>
      <c r="K166" s="83">
        <v>1</v>
      </c>
      <c r="L166" s="62"/>
    </row>
    <row r="167" spans="1:12" s="62" customFormat="1" ht="30" outlineLevel="2" x14ac:dyDescent="0.2">
      <c r="A167" s="68" t="s">
        <v>19</v>
      </c>
      <c r="B167" s="69">
        <v>502121</v>
      </c>
      <c r="C167" s="69">
        <v>212201</v>
      </c>
      <c r="D167" s="71" t="s">
        <v>25</v>
      </c>
      <c r="E167" s="84">
        <v>16</v>
      </c>
      <c r="F167" s="81">
        <f t="shared" si="6"/>
        <v>5</v>
      </c>
      <c r="G167" s="82">
        <v>0</v>
      </c>
      <c r="H167" s="82">
        <v>3</v>
      </c>
      <c r="I167" s="82">
        <v>1</v>
      </c>
      <c r="J167" s="82">
        <v>1</v>
      </c>
      <c r="K167" s="83">
        <v>0</v>
      </c>
    </row>
    <row r="168" spans="1:12" s="62" customFormat="1" outlineLevel="2" x14ac:dyDescent="0.2">
      <c r="A168" s="73" t="s">
        <v>19</v>
      </c>
      <c r="B168" s="74">
        <v>503134</v>
      </c>
      <c r="C168" s="74">
        <v>313401</v>
      </c>
      <c r="D168" s="71" t="s">
        <v>498</v>
      </c>
      <c r="E168" s="84">
        <v>160</v>
      </c>
      <c r="F168" s="81">
        <f t="shared" ref="F168" si="7">SUM(G168:K168)</f>
        <v>0</v>
      </c>
      <c r="G168" s="82">
        <v>0</v>
      </c>
      <c r="H168" s="82">
        <v>0</v>
      </c>
      <c r="I168" s="82">
        <v>0</v>
      </c>
      <c r="J168" s="82">
        <v>0</v>
      </c>
      <c r="K168" s="83">
        <v>0</v>
      </c>
    </row>
    <row r="169" spans="1:12" s="61" customFormat="1" ht="16.5" thickBot="1" x14ac:dyDescent="0.3">
      <c r="A169" s="192" t="s">
        <v>67</v>
      </c>
      <c r="B169" s="193"/>
      <c r="C169" s="193"/>
      <c r="D169" s="194"/>
      <c r="E169" s="60">
        <f>SUM(E8:E168)</f>
        <v>1170014</v>
      </c>
      <c r="F169" s="59">
        <f t="shared" ref="F169:K169" si="8">SUM(F8:F168)</f>
        <v>489283</v>
      </c>
      <c r="G169" s="57">
        <f t="shared" si="8"/>
        <v>115146</v>
      </c>
      <c r="H169" s="57">
        <f t="shared" si="8"/>
        <v>194308</v>
      </c>
      <c r="I169" s="57">
        <f t="shared" si="8"/>
        <v>6084</v>
      </c>
      <c r="J169" s="57">
        <f t="shared" si="8"/>
        <v>171515</v>
      </c>
      <c r="K169" s="58">
        <f t="shared" si="8"/>
        <v>2230</v>
      </c>
    </row>
  </sheetData>
  <mergeCells count="10">
    <mergeCell ref="D3:I3"/>
    <mergeCell ref="F5:K5"/>
    <mergeCell ref="A169:D169"/>
    <mergeCell ref="F6:F7"/>
    <mergeCell ref="G6:K6"/>
    <mergeCell ref="A5:A7"/>
    <mergeCell ref="B5:B7"/>
    <mergeCell ref="C5:C7"/>
    <mergeCell ref="D5:D7"/>
    <mergeCell ref="E5:E7"/>
  </mergeCells>
  <conditionalFormatting sqref="A4:E5 B1:G2 L1:XFD7 E169 F169:XFD1048576 A8:K8 F4:K4 J3:K3 B3:D3 I1:K2 A9:D46 A48:D101 A103:D166 N8:XFD168 L8:L168 E9:K168">
    <cfRule type="cellIs" dxfId="138" priority="57" operator="lessThan">
      <formula>0</formula>
    </cfRule>
  </conditionalFormatting>
  <conditionalFormatting sqref="A1:A3">
    <cfRule type="cellIs" dxfId="137" priority="56" operator="lessThan">
      <formula>0</formula>
    </cfRule>
  </conditionalFormatting>
  <conditionalFormatting sqref="A169">
    <cfRule type="cellIs" dxfId="136" priority="35" operator="lessThan">
      <formula>0</formula>
    </cfRule>
  </conditionalFormatting>
  <conditionalFormatting sqref="A47:C47">
    <cfRule type="cellIs" dxfId="135" priority="23" operator="lessThan">
      <formula>0</formula>
    </cfRule>
  </conditionalFormatting>
  <conditionalFormatting sqref="D47">
    <cfRule type="cellIs" dxfId="134" priority="22" operator="lessThan">
      <formula>0</formula>
    </cfRule>
  </conditionalFormatting>
  <conditionalFormatting sqref="B167:D167">
    <cfRule type="cellIs" dxfId="133" priority="21" operator="lessThan">
      <formula>0</formula>
    </cfRule>
  </conditionalFormatting>
  <conditionalFormatting sqref="A102:D102">
    <cfRule type="cellIs" dxfId="132" priority="18" operator="lessThan">
      <formula>0</formula>
    </cfRule>
  </conditionalFormatting>
  <conditionalFormatting sqref="A167">
    <cfRule type="cellIs" dxfId="131" priority="19" operator="lessThan">
      <formula>0</formula>
    </cfRule>
  </conditionalFormatting>
  <conditionalFormatting sqref="A168:D168">
    <cfRule type="cellIs" dxfId="130" priority="3" operator="lessThan">
      <formula>0</formula>
    </cfRule>
  </conditionalFormatting>
  <conditionalFormatting sqref="H1:H2">
    <cfRule type="cellIs" dxfId="129" priority="1" operator="lessThan">
      <formula>0</formula>
    </cfRule>
  </conditionalFormatting>
  <pageMargins left="0.7" right="0.7" top="0.75" bottom="0.75" header="0.3" footer="0.3"/>
  <pageSetup paperSize="9" orientation="portrait" r:id="rId1"/>
  <ignoredErrors>
    <ignoredError sqref="F8:F13 F14:F56 F91:F101 F57:F90 F102 F103:F105 F106:F111 F112:F123 F158:F168 F124:F15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K66"/>
  <sheetViews>
    <sheetView zoomScale="70" zoomScaleNormal="70" workbookViewId="0">
      <pane xSplit="5" ySplit="7" topLeftCell="F8" activePane="bottomRight" state="frozen"/>
      <selection activeCell="J378" sqref="J378"/>
      <selection pane="topRight" activeCell="J378" sqref="J378"/>
      <selection pane="bottomLeft" activeCell="J378" sqref="J378"/>
      <selection pane="bottomRight" activeCell="Q15" sqref="Q15"/>
    </sheetView>
  </sheetViews>
  <sheetFormatPr defaultColWidth="9.140625" defaultRowHeight="12.75" customHeight="1" outlineLevelRow="2" x14ac:dyDescent="0.2"/>
  <cols>
    <col min="1" max="1" width="11" style="1" customWidth="1"/>
    <col min="2" max="2" width="10.7109375" style="1" customWidth="1"/>
    <col min="3" max="3" width="9.140625" style="2"/>
    <col min="4" max="4" width="112.28515625" style="3" customWidth="1"/>
    <col min="5" max="5" width="16.7109375" style="5" customWidth="1"/>
    <col min="6" max="6" width="11.140625" style="6" customWidth="1"/>
    <col min="7" max="7" width="13.28515625" style="6" customWidth="1"/>
    <col min="8" max="8" width="14" style="6" customWidth="1"/>
    <col min="9" max="9" width="14.140625" style="6" customWidth="1"/>
    <col min="10" max="10" width="16" style="6" customWidth="1"/>
    <col min="11" max="11" width="14.85546875" style="6" customWidth="1"/>
    <col min="12" max="16384" width="9.140625" style="6"/>
  </cols>
  <sheetData>
    <row r="1" spans="1:11" x14ac:dyDescent="0.2">
      <c r="A1" s="8"/>
      <c r="C1" s="9"/>
      <c r="D1" s="9"/>
      <c r="E1" s="10"/>
      <c r="H1" s="25" t="s">
        <v>521</v>
      </c>
    </row>
    <row r="2" spans="1:11" x14ac:dyDescent="0.2">
      <c r="A2" s="8"/>
      <c r="C2" s="9"/>
      <c r="D2" s="9"/>
      <c r="E2" s="10"/>
      <c r="H2" s="25"/>
    </row>
    <row r="3" spans="1:11" ht="15.75" x14ac:dyDescent="0.2">
      <c r="A3" s="8"/>
      <c r="C3" s="9"/>
      <c r="D3" s="211" t="s">
        <v>520</v>
      </c>
      <c r="E3" s="211"/>
      <c r="F3" s="211"/>
      <c r="G3" s="211"/>
      <c r="H3" s="211"/>
      <c r="I3" s="211"/>
    </row>
    <row r="4" spans="1:11" ht="19.5" customHeight="1" thickBot="1" x14ac:dyDescent="0.25"/>
    <row r="5" spans="1:11" s="11" customFormat="1" ht="12.75" customHeight="1" x14ac:dyDescent="0.2">
      <c r="A5" s="199" t="s">
        <v>0</v>
      </c>
      <c r="B5" s="212" t="s">
        <v>1</v>
      </c>
      <c r="C5" s="212" t="s">
        <v>2</v>
      </c>
      <c r="D5" s="212" t="s">
        <v>3</v>
      </c>
      <c r="E5" s="208" t="s">
        <v>507</v>
      </c>
      <c r="F5" s="189" t="s">
        <v>503</v>
      </c>
      <c r="G5" s="190"/>
      <c r="H5" s="190"/>
      <c r="I5" s="190"/>
      <c r="J5" s="190"/>
      <c r="K5" s="191"/>
    </row>
    <row r="6" spans="1:11" s="11" customFormat="1" ht="13.5" customHeight="1" outlineLevel="1" x14ac:dyDescent="0.2">
      <c r="A6" s="200"/>
      <c r="B6" s="213"/>
      <c r="C6" s="213"/>
      <c r="D6" s="213"/>
      <c r="E6" s="209"/>
      <c r="F6" s="195" t="s">
        <v>4</v>
      </c>
      <c r="G6" s="197" t="s">
        <v>5</v>
      </c>
      <c r="H6" s="197"/>
      <c r="I6" s="197"/>
      <c r="J6" s="197"/>
      <c r="K6" s="198"/>
    </row>
    <row r="7" spans="1:11" s="11" customFormat="1" ht="57.75" outlineLevel="1" thickBot="1" x14ac:dyDescent="0.25">
      <c r="A7" s="201"/>
      <c r="B7" s="214"/>
      <c r="C7" s="214"/>
      <c r="D7" s="214"/>
      <c r="E7" s="210"/>
      <c r="F7" s="196"/>
      <c r="G7" s="63" t="s">
        <v>6</v>
      </c>
      <c r="H7" s="63" t="s">
        <v>7</v>
      </c>
      <c r="I7" s="63" t="s">
        <v>8</v>
      </c>
      <c r="J7" s="63" t="s">
        <v>9</v>
      </c>
      <c r="K7" s="64" t="s">
        <v>10</v>
      </c>
    </row>
    <row r="8" spans="1:11" ht="25.5" outlineLevel="2" x14ac:dyDescent="0.2">
      <c r="A8" s="12" t="s">
        <v>11</v>
      </c>
      <c r="B8" s="13">
        <v>500114</v>
      </c>
      <c r="C8" s="13">
        <v>11401</v>
      </c>
      <c r="D8" s="14" t="s">
        <v>12</v>
      </c>
      <c r="E8" s="84">
        <v>31</v>
      </c>
      <c r="F8" s="81">
        <f t="shared" ref="F8:F22" si="0">SUM(G8:K8)</f>
        <v>31</v>
      </c>
      <c r="G8" s="82">
        <v>0</v>
      </c>
      <c r="H8" s="82">
        <v>23</v>
      </c>
      <c r="I8" s="82">
        <v>0</v>
      </c>
      <c r="J8" s="82">
        <v>8</v>
      </c>
      <c r="K8" s="83">
        <v>0</v>
      </c>
    </row>
    <row r="9" spans="1:11" ht="25.5" outlineLevel="2" x14ac:dyDescent="0.2">
      <c r="A9" s="52" t="s">
        <v>11</v>
      </c>
      <c r="B9" s="53">
        <v>500416</v>
      </c>
      <c r="C9" s="19">
        <v>41601</v>
      </c>
      <c r="D9" s="14" t="s">
        <v>490</v>
      </c>
      <c r="E9" s="84">
        <v>326</v>
      </c>
      <c r="F9" s="81">
        <f t="shared" si="0"/>
        <v>171</v>
      </c>
      <c r="G9" s="82">
        <v>88</v>
      </c>
      <c r="H9" s="82">
        <v>51</v>
      </c>
      <c r="I9" s="82">
        <v>1</v>
      </c>
      <c r="J9" s="82">
        <v>31</v>
      </c>
      <c r="K9" s="83">
        <v>0</v>
      </c>
    </row>
    <row r="10" spans="1:11" ht="25.5" outlineLevel="2" x14ac:dyDescent="0.2">
      <c r="A10" s="12" t="s">
        <v>11</v>
      </c>
      <c r="B10" s="13">
        <v>500501</v>
      </c>
      <c r="C10" s="13">
        <v>50101</v>
      </c>
      <c r="D10" s="14" t="s">
        <v>13</v>
      </c>
      <c r="E10" s="84">
        <v>372</v>
      </c>
      <c r="F10" s="81">
        <f t="shared" si="0"/>
        <v>133</v>
      </c>
      <c r="G10" s="82">
        <v>96</v>
      </c>
      <c r="H10" s="82">
        <v>10</v>
      </c>
      <c r="I10" s="82">
        <v>1</v>
      </c>
      <c r="J10" s="82">
        <v>26</v>
      </c>
      <c r="K10" s="83">
        <v>0</v>
      </c>
    </row>
    <row r="11" spans="1:11" ht="30" outlineLevel="2" x14ac:dyDescent="0.2">
      <c r="A11" s="68" t="s">
        <v>11</v>
      </c>
      <c r="B11" s="69">
        <v>500601</v>
      </c>
      <c r="C11" s="69">
        <v>60101</v>
      </c>
      <c r="D11" s="86" t="s">
        <v>14</v>
      </c>
      <c r="E11" s="84">
        <v>754</v>
      </c>
      <c r="F11" s="81">
        <f t="shared" si="0"/>
        <v>335</v>
      </c>
      <c r="G11" s="82">
        <v>34</v>
      </c>
      <c r="H11" s="82">
        <v>166</v>
      </c>
      <c r="I11" s="82">
        <v>0</v>
      </c>
      <c r="J11" s="82">
        <v>135</v>
      </c>
      <c r="K11" s="83">
        <v>0</v>
      </c>
    </row>
    <row r="12" spans="1:11" ht="30" outlineLevel="2" x14ac:dyDescent="0.2">
      <c r="A12" s="68" t="s">
        <v>11</v>
      </c>
      <c r="B12" s="69">
        <v>500801</v>
      </c>
      <c r="C12" s="69">
        <v>80101</v>
      </c>
      <c r="D12" s="86" t="s">
        <v>15</v>
      </c>
      <c r="E12" s="84">
        <v>300</v>
      </c>
      <c r="F12" s="81">
        <f t="shared" si="0"/>
        <v>144</v>
      </c>
      <c r="G12" s="82">
        <v>11</v>
      </c>
      <c r="H12" s="82">
        <v>71</v>
      </c>
      <c r="I12" s="82">
        <v>1</v>
      </c>
      <c r="J12" s="82">
        <v>61</v>
      </c>
      <c r="K12" s="83">
        <v>0</v>
      </c>
    </row>
    <row r="13" spans="1:11" ht="30" outlineLevel="2" x14ac:dyDescent="0.2">
      <c r="A13" s="68" t="s">
        <v>11</v>
      </c>
      <c r="B13" s="69">
        <v>501001</v>
      </c>
      <c r="C13" s="69">
        <v>100101</v>
      </c>
      <c r="D13" s="86" t="s">
        <v>16</v>
      </c>
      <c r="E13" s="84">
        <v>1012</v>
      </c>
      <c r="F13" s="81">
        <f t="shared" si="0"/>
        <v>477</v>
      </c>
      <c r="G13" s="82">
        <v>162</v>
      </c>
      <c r="H13" s="82">
        <v>107</v>
      </c>
      <c r="I13" s="82">
        <v>0</v>
      </c>
      <c r="J13" s="82">
        <v>208</v>
      </c>
      <c r="K13" s="83">
        <v>0</v>
      </c>
    </row>
    <row r="14" spans="1:11" ht="30" outlineLevel="2" x14ac:dyDescent="0.2">
      <c r="A14" s="68" t="s">
        <v>11</v>
      </c>
      <c r="B14" s="69">
        <v>501501</v>
      </c>
      <c r="C14" s="69">
        <v>150101</v>
      </c>
      <c r="D14" s="86" t="s">
        <v>17</v>
      </c>
      <c r="E14" s="84">
        <v>78</v>
      </c>
      <c r="F14" s="81">
        <f t="shared" si="0"/>
        <v>32</v>
      </c>
      <c r="G14" s="82">
        <v>30</v>
      </c>
      <c r="H14" s="82">
        <v>1</v>
      </c>
      <c r="I14" s="82">
        <v>0</v>
      </c>
      <c r="J14" s="82">
        <v>1</v>
      </c>
      <c r="K14" s="83">
        <v>0</v>
      </c>
    </row>
    <row r="15" spans="1:11" ht="30" outlineLevel="2" x14ac:dyDescent="0.2">
      <c r="A15" s="68" t="s">
        <v>11</v>
      </c>
      <c r="B15" s="69">
        <v>501701</v>
      </c>
      <c r="C15" s="69">
        <v>170101</v>
      </c>
      <c r="D15" s="86" t="s">
        <v>18</v>
      </c>
      <c r="E15" s="84">
        <v>616</v>
      </c>
      <c r="F15" s="81">
        <f t="shared" si="0"/>
        <v>228</v>
      </c>
      <c r="G15" s="82">
        <v>22</v>
      </c>
      <c r="H15" s="82">
        <v>160</v>
      </c>
      <c r="I15" s="82">
        <v>0</v>
      </c>
      <c r="J15" s="82">
        <v>46</v>
      </c>
      <c r="K15" s="83">
        <v>0</v>
      </c>
    </row>
    <row r="16" spans="1:11" ht="15.75" outlineLevel="2" x14ac:dyDescent="0.2">
      <c r="A16" s="68" t="s">
        <v>19</v>
      </c>
      <c r="B16" s="69">
        <v>501711</v>
      </c>
      <c r="C16" s="69">
        <v>171401</v>
      </c>
      <c r="D16" s="86" t="s">
        <v>20</v>
      </c>
      <c r="E16" s="84">
        <v>523</v>
      </c>
      <c r="F16" s="81">
        <f t="shared" si="0"/>
        <v>264</v>
      </c>
      <c r="G16" s="82">
        <v>16</v>
      </c>
      <c r="H16" s="82">
        <v>221</v>
      </c>
      <c r="I16" s="82">
        <v>2</v>
      </c>
      <c r="J16" s="82">
        <v>25</v>
      </c>
      <c r="K16" s="83">
        <v>0</v>
      </c>
    </row>
    <row r="17" spans="1:11" ht="30" outlineLevel="2" x14ac:dyDescent="0.2">
      <c r="A17" s="68" t="s">
        <v>11</v>
      </c>
      <c r="B17" s="69">
        <v>501914</v>
      </c>
      <c r="C17" s="69">
        <v>191401</v>
      </c>
      <c r="D17" s="86" t="s">
        <v>21</v>
      </c>
      <c r="E17" s="84">
        <v>150</v>
      </c>
      <c r="F17" s="81">
        <f t="shared" si="0"/>
        <v>89</v>
      </c>
      <c r="G17" s="82">
        <v>0</v>
      </c>
      <c r="H17" s="82">
        <v>29</v>
      </c>
      <c r="I17" s="82">
        <v>1</v>
      </c>
      <c r="J17" s="82">
        <v>59</v>
      </c>
      <c r="K17" s="83">
        <v>0</v>
      </c>
    </row>
    <row r="18" spans="1:11" ht="30" outlineLevel="2" x14ac:dyDescent="0.2">
      <c r="A18" s="68" t="s">
        <v>11</v>
      </c>
      <c r="B18" s="69">
        <v>502003</v>
      </c>
      <c r="C18" s="69">
        <v>200301</v>
      </c>
      <c r="D18" s="86" t="s">
        <v>22</v>
      </c>
      <c r="E18" s="84">
        <v>1418</v>
      </c>
      <c r="F18" s="81">
        <f t="shared" si="0"/>
        <v>529</v>
      </c>
      <c r="G18" s="82">
        <v>53</v>
      </c>
      <c r="H18" s="82">
        <v>309</v>
      </c>
      <c r="I18" s="82">
        <v>8</v>
      </c>
      <c r="J18" s="82">
        <v>155</v>
      </c>
      <c r="K18" s="83">
        <v>4</v>
      </c>
    </row>
    <row r="19" spans="1:11" ht="30" outlineLevel="2" x14ac:dyDescent="0.2">
      <c r="A19" s="68" t="s">
        <v>11</v>
      </c>
      <c r="B19" s="69">
        <v>502101</v>
      </c>
      <c r="C19" s="69">
        <v>210101</v>
      </c>
      <c r="D19" s="86" t="s">
        <v>23</v>
      </c>
      <c r="E19" s="84">
        <v>151</v>
      </c>
      <c r="F19" s="81">
        <f t="shared" si="0"/>
        <v>75</v>
      </c>
      <c r="G19" s="82">
        <v>18</v>
      </c>
      <c r="H19" s="82">
        <v>48</v>
      </c>
      <c r="I19" s="82">
        <v>1</v>
      </c>
      <c r="J19" s="82">
        <v>8</v>
      </c>
      <c r="K19" s="83">
        <v>0</v>
      </c>
    </row>
    <row r="20" spans="1:11" ht="30" outlineLevel="2" x14ac:dyDescent="0.2">
      <c r="A20" s="68" t="s">
        <v>11</v>
      </c>
      <c r="B20" s="69">
        <v>502102</v>
      </c>
      <c r="C20" s="69">
        <v>210102</v>
      </c>
      <c r="D20" s="86" t="s">
        <v>24</v>
      </c>
      <c r="E20" s="84">
        <v>237</v>
      </c>
      <c r="F20" s="81">
        <f t="shared" si="0"/>
        <v>123</v>
      </c>
      <c r="G20" s="82">
        <v>17</v>
      </c>
      <c r="H20" s="82">
        <v>67</v>
      </c>
      <c r="I20" s="82">
        <v>3</v>
      </c>
      <c r="J20" s="82">
        <v>36</v>
      </c>
      <c r="K20" s="83">
        <v>0</v>
      </c>
    </row>
    <row r="21" spans="1:11" ht="15.75" outlineLevel="2" x14ac:dyDescent="0.2">
      <c r="A21" s="68" t="s">
        <v>19</v>
      </c>
      <c r="B21" s="69">
        <v>502121</v>
      </c>
      <c r="C21" s="69">
        <v>212201</v>
      </c>
      <c r="D21" s="86" t="s">
        <v>25</v>
      </c>
      <c r="E21" s="84">
        <v>0</v>
      </c>
      <c r="F21" s="81">
        <f t="shared" si="0"/>
        <v>0</v>
      </c>
      <c r="G21" s="82">
        <v>0</v>
      </c>
      <c r="H21" s="82">
        <v>0</v>
      </c>
      <c r="I21" s="82">
        <v>0</v>
      </c>
      <c r="J21" s="82">
        <v>0</v>
      </c>
      <c r="K21" s="83">
        <v>0</v>
      </c>
    </row>
    <row r="22" spans="1:11" ht="30" outlineLevel="2" x14ac:dyDescent="0.2">
      <c r="A22" s="68" t="s">
        <v>11</v>
      </c>
      <c r="B22" s="69">
        <v>502606</v>
      </c>
      <c r="C22" s="69">
        <v>262101</v>
      </c>
      <c r="D22" s="86" t="s">
        <v>26</v>
      </c>
      <c r="E22" s="84">
        <v>152</v>
      </c>
      <c r="F22" s="81">
        <f t="shared" si="0"/>
        <v>59</v>
      </c>
      <c r="G22" s="82">
        <v>20</v>
      </c>
      <c r="H22" s="82">
        <v>21</v>
      </c>
      <c r="I22" s="82">
        <v>0</v>
      </c>
      <c r="J22" s="82">
        <v>18</v>
      </c>
      <c r="K22" s="83">
        <v>0</v>
      </c>
    </row>
    <row r="23" spans="1:11" ht="30" outlineLevel="2" x14ac:dyDescent="0.2">
      <c r="A23" s="68" t="s">
        <v>11</v>
      </c>
      <c r="B23" s="69">
        <v>502630</v>
      </c>
      <c r="C23" s="69">
        <v>263001</v>
      </c>
      <c r="D23" s="86" t="s">
        <v>27</v>
      </c>
      <c r="E23" s="84">
        <v>349</v>
      </c>
      <c r="F23" s="81">
        <f t="shared" ref="F23:F38" si="1">SUM(G23:K23)</f>
        <v>168</v>
      </c>
      <c r="G23" s="82">
        <v>145</v>
      </c>
      <c r="H23" s="82">
        <v>10</v>
      </c>
      <c r="I23" s="82">
        <v>0</v>
      </c>
      <c r="J23" s="82">
        <v>12</v>
      </c>
      <c r="K23" s="83">
        <v>1</v>
      </c>
    </row>
    <row r="24" spans="1:11" ht="30" outlineLevel="2" x14ac:dyDescent="0.2">
      <c r="A24" s="68" t="s">
        <v>11</v>
      </c>
      <c r="B24" s="69">
        <v>502801</v>
      </c>
      <c r="C24" s="69">
        <v>280101</v>
      </c>
      <c r="D24" s="86" t="s">
        <v>28</v>
      </c>
      <c r="E24" s="84">
        <v>1503</v>
      </c>
      <c r="F24" s="81">
        <f t="shared" si="1"/>
        <v>463</v>
      </c>
      <c r="G24" s="82">
        <v>202</v>
      </c>
      <c r="H24" s="82">
        <v>60</v>
      </c>
      <c r="I24" s="82">
        <v>0</v>
      </c>
      <c r="J24" s="82">
        <v>201</v>
      </c>
      <c r="K24" s="83">
        <v>0</v>
      </c>
    </row>
    <row r="25" spans="1:11" ht="30" outlineLevel="2" x14ac:dyDescent="0.2">
      <c r="A25" s="68" t="s">
        <v>11</v>
      </c>
      <c r="B25" s="69">
        <v>502910</v>
      </c>
      <c r="C25" s="69">
        <v>291201</v>
      </c>
      <c r="D25" s="86" t="s">
        <v>29</v>
      </c>
      <c r="E25" s="84">
        <v>210</v>
      </c>
      <c r="F25" s="81">
        <f t="shared" si="1"/>
        <v>94</v>
      </c>
      <c r="G25" s="82">
        <v>4</v>
      </c>
      <c r="H25" s="82">
        <v>76</v>
      </c>
      <c r="I25" s="82">
        <v>1</v>
      </c>
      <c r="J25" s="82">
        <v>13</v>
      </c>
      <c r="K25" s="83">
        <v>0</v>
      </c>
    </row>
    <row r="26" spans="1:11" ht="45" outlineLevel="2" x14ac:dyDescent="0.2">
      <c r="A26" s="68" t="s">
        <v>30</v>
      </c>
      <c r="B26" s="69">
        <v>508816</v>
      </c>
      <c r="C26" s="69">
        <v>310401</v>
      </c>
      <c r="D26" s="86" t="s">
        <v>31</v>
      </c>
      <c r="E26" s="84">
        <v>165</v>
      </c>
      <c r="F26" s="81">
        <f t="shared" si="1"/>
        <v>75</v>
      </c>
      <c r="G26" s="82">
        <v>22</v>
      </c>
      <c r="H26" s="82">
        <v>33</v>
      </c>
      <c r="I26" s="82">
        <v>13</v>
      </c>
      <c r="J26" s="82">
        <v>7</v>
      </c>
      <c r="K26" s="83">
        <v>0</v>
      </c>
    </row>
    <row r="27" spans="1:11" ht="30" outlineLevel="2" x14ac:dyDescent="0.2">
      <c r="A27" s="68" t="s">
        <v>11</v>
      </c>
      <c r="B27" s="69">
        <v>503133</v>
      </c>
      <c r="C27" s="69">
        <v>313301</v>
      </c>
      <c r="D27" s="86" t="s">
        <v>32</v>
      </c>
      <c r="E27" s="84">
        <v>309</v>
      </c>
      <c r="F27" s="81">
        <f t="shared" si="1"/>
        <v>72</v>
      </c>
      <c r="G27" s="82">
        <v>9</v>
      </c>
      <c r="H27" s="82">
        <v>50</v>
      </c>
      <c r="I27" s="82">
        <v>6</v>
      </c>
      <c r="J27" s="82">
        <v>7</v>
      </c>
      <c r="K27" s="83">
        <v>0</v>
      </c>
    </row>
    <row r="28" spans="1:11" ht="15.75" outlineLevel="2" x14ac:dyDescent="0.2">
      <c r="A28" s="68" t="s">
        <v>19</v>
      </c>
      <c r="B28" s="69">
        <v>506514</v>
      </c>
      <c r="C28" s="69">
        <v>333801</v>
      </c>
      <c r="D28" s="86" t="s">
        <v>33</v>
      </c>
      <c r="E28" s="84">
        <v>227</v>
      </c>
      <c r="F28" s="81">
        <f t="shared" si="1"/>
        <v>113</v>
      </c>
      <c r="G28" s="82">
        <v>0</v>
      </c>
      <c r="H28" s="82">
        <v>87</v>
      </c>
      <c r="I28" s="82">
        <v>0</v>
      </c>
      <c r="J28" s="82">
        <v>26</v>
      </c>
      <c r="K28" s="83">
        <v>0</v>
      </c>
    </row>
    <row r="29" spans="1:11" ht="15.75" outlineLevel="2" x14ac:dyDescent="0.2">
      <c r="A29" s="68" t="s">
        <v>19</v>
      </c>
      <c r="B29" s="69">
        <v>503341</v>
      </c>
      <c r="C29" s="69">
        <v>334101</v>
      </c>
      <c r="D29" s="86" t="s">
        <v>34</v>
      </c>
      <c r="E29" s="84">
        <v>21</v>
      </c>
      <c r="F29" s="81">
        <f t="shared" si="1"/>
        <v>11</v>
      </c>
      <c r="G29" s="82">
        <v>0</v>
      </c>
      <c r="H29" s="82">
        <v>10</v>
      </c>
      <c r="I29" s="82">
        <v>0</v>
      </c>
      <c r="J29" s="82">
        <v>1</v>
      </c>
      <c r="K29" s="83">
        <v>0</v>
      </c>
    </row>
    <row r="30" spans="1:11" ht="30" outlineLevel="2" x14ac:dyDescent="0.2">
      <c r="A30" s="73" t="s">
        <v>11</v>
      </c>
      <c r="B30" s="74">
        <v>503614</v>
      </c>
      <c r="C30" s="74">
        <v>361701</v>
      </c>
      <c r="D30" s="86" t="s">
        <v>122</v>
      </c>
      <c r="E30" s="84">
        <v>130</v>
      </c>
      <c r="F30" s="81">
        <f t="shared" si="1"/>
        <v>3</v>
      </c>
      <c r="G30" s="82">
        <v>0</v>
      </c>
      <c r="H30" s="82">
        <v>1</v>
      </c>
      <c r="I30" s="82">
        <v>0</v>
      </c>
      <c r="J30" s="82">
        <v>2</v>
      </c>
      <c r="K30" s="83">
        <v>0</v>
      </c>
    </row>
    <row r="31" spans="1:11" ht="30" outlineLevel="2" x14ac:dyDescent="0.2">
      <c r="A31" s="68" t="s">
        <v>11</v>
      </c>
      <c r="B31" s="69">
        <v>503601</v>
      </c>
      <c r="C31" s="69">
        <v>360101</v>
      </c>
      <c r="D31" s="86" t="s">
        <v>35</v>
      </c>
      <c r="E31" s="84">
        <v>672</v>
      </c>
      <c r="F31" s="81">
        <f t="shared" si="1"/>
        <v>353</v>
      </c>
      <c r="G31" s="82">
        <v>16</v>
      </c>
      <c r="H31" s="82">
        <v>95</v>
      </c>
      <c r="I31" s="82">
        <v>4</v>
      </c>
      <c r="J31" s="82">
        <v>238</v>
      </c>
      <c r="K31" s="83">
        <v>0</v>
      </c>
    </row>
    <row r="32" spans="1:11" ht="30" outlineLevel="2" x14ac:dyDescent="0.2">
      <c r="A32" s="68" t="s">
        <v>11</v>
      </c>
      <c r="B32" s="69">
        <v>503604</v>
      </c>
      <c r="C32" s="69">
        <v>360401</v>
      </c>
      <c r="D32" s="86" t="s">
        <v>36</v>
      </c>
      <c r="E32" s="84">
        <v>165</v>
      </c>
      <c r="F32" s="81">
        <f t="shared" si="1"/>
        <v>79</v>
      </c>
      <c r="G32" s="82">
        <v>2</v>
      </c>
      <c r="H32" s="82">
        <v>13</v>
      </c>
      <c r="I32" s="82">
        <v>0</v>
      </c>
      <c r="J32" s="82">
        <v>64</v>
      </c>
      <c r="K32" s="83">
        <v>0</v>
      </c>
    </row>
    <row r="33" spans="1:11" ht="30" outlineLevel="2" x14ac:dyDescent="0.2">
      <c r="A33" s="68" t="s">
        <v>11</v>
      </c>
      <c r="B33" s="69">
        <v>503801</v>
      </c>
      <c r="C33" s="69">
        <v>380101</v>
      </c>
      <c r="D33" s="86" t="s">
        <v>37</v>
      </c>
      <c r="E33" s="84">
        <v>150</v>
      </c>
      <c r="F33" s="81">
        <f t="shared" si="1"/>
        <v>40</v>
      </c>
      <c r="G33" s="82">
        <v>35</v>
      </c>
      <c r="H33" s="82">
        <v>4</v>
      </c>
      <c r="I33" s="82">
        <v>0</v>
      </c>
      <c r="J33" s="82">
        <v>1</v>
      </c>
      <c r="K33" s="83">
        <v>0</v>
      </c>
    </row>
    <row r="34" spans="1:11" ht="30" outlineLevel="2" x14ac:dyDescent="0.2">
      <c r="A34" s="68" t="s">
        <v>11</v>
      </c>
      <c r="B34" s="69">
        <v>503901</v>
      </c>
      <c r="C34" s="69">
        <v>390101</v>
      </c>
      <c r="D34" s="86" t="s">
        <v>38</v>
      </c>
      <c r="E34" s="84">
        <v>407</v>
      </c>
      <c r="F34" s="81">
        <f t="shared" si="1"/>
        <v>184</v>
      </c>
      <c r="G34" s="82">
        <v>33</v>
      </c>
      <c r="H34" s="82">
        <v>107</v>
      </c>
      <c r="I34" s="82">
        <v>0</v>
      </c>
      <c r="J34" s="82">
        <v>41</v>
      </c>
      <c r="K34" s="83">
        <v>3</v>
      </c>
    </row>
    <row r="35" spans="1:11" ht="30" outlineLevel="2" x14ac:dyDescent="0.2">
      <c r="A35" s="68" t="s">
        <v>11</v>
      </c>
      <c r="B35" s="69">
        <v>504101</v>
      </c>
      <c r="C35" s="69">
        <v>410101</v>
      </c>
      <c r="D35" s="86" t="s">
        <v>39</v>
      </c>
      <c r="E35" s="84">
        <v>0</v>
      </c>
      <c r="F35" s="81">
        <f t="shared" si="1"/>
        <v>0</v>
      </c>
      <c r="G35" s="82">
        <v>0</v>
      </c>
      <c r="H35" s="82">
        <v>0</v>
      </c>
      <c r="I35" s="82">
        <v>0</v>
      </c>
      <c r="J35" s="82">
        <v>0</v>
      </c>
      <c r="K35" s="83">
        <v>0</v>
      </c>
    </row>
    <row r="36" spans="1:11" ht="15.75" outlineLevel="2" x14ac:dyDescent="0.2">
      <c r="A36" s="68" t="s">
        <v>19</v>
      </c>
      <c r="B36" s="69">
        <v>504124</v>
      </c>
      <c r="C36" s="69">
        <v>412401</v>
      </c>
      <c r="D36" s="86" t="s">
        <v>40</v>
      </c>
      <c r="E36" s="84">
        <v>8</v>
      </c>
      <c r="F36" s="81">
        <f t="shared" si="1"/>
        <v>4</v>
      </c>
      <c r="G36" s="82">
        <v>1</v>
      </c>
      <c r="H36" s="82">
        <v>1</v>
      </c>
      <c r="I36" s="82">
        <v>0</v>
      </c>
      <c r="J36" s="82">
        <v>2</v>
      </c>
      <c r="K36" s="83">
        <v>0</v>
      </c>
    </row>
    <row r="37" spans="1:11" ht="30" outlineLevel="2" x14ac:dyDescent="0.2">
      <c r="A37" s="68" t="s">
        <v>11</v>
      </c>
      <c r="B37" s="69">
        <v>504501</v>
      </c>
      <c r="C37" s="69">
        <v>450101</v>
      </c>
      <c r="D37" s="86" t="s">
        <v>41</v>
      </c>
      <c r="E37" s="84">
        <v>70</v>
      </c>
      <c r="F37" s="81">
        <f t="shared" si="1"/>
        <v>26</v>
      </c>
      <c r="G37" s="82">
        <v>0</v>
      </c>
      <c r="H37" s="82">
        <v>23</v>
      </c>
      <c r="I37" s="82">
        <v>0</v>
      </c>
      <c r="J37" s="82">
        <v>3</v>
      </c>
      <c r="K37" s="83">
        <v>0</v>
      </c>
    </row>
    <row r="38" spans="1:11" ht="15.75" outlineLevel="2" x14ac:dyDescent="0.2">
      <c r="A38" s="68" t="s">
        <v>19</v>
      </c>
      <c r="B38" s="69">
        <v>505111</v>
      </c>
      <c r="C38" s="69">
        <v>511101</v>
      </c>
      <c r="D38" s="86" t="s">
        <v>42</v>
      </c>
      <c r="E38" s="84">
        <v>353</v>
      </c>
      <c r="F38" s="81">
        <f t="shared" si="1"/>
        <v>208</v>
      </c>
      <c r="G38" s="82">
        <v>20</v>
      </c>
      <c r="H38" s="82">
        <v>78</v>
      </c>
      <c r="I38" s="82">
        <v>10</v>
      </c>
      <c r="J38" s="82">
        <v>100</v>
      </c>
      <c r="K38" s="83">
        <v>0</v>
      </c>
    </row>
    <row r="39" spans="1:11" ht="30" outlineLevel="2" x14ac:dyDescent="0.2">
      <c r="A39" s="68" t="s">
        <v>11</v>
      </c>
      <c r="B39" s="69">
        <v>505426</v>
      </c>
      <c r="C39" s="69">
        <v>542601</v>
      </c>
      <c r="D39" s="86" t="s">
        <v>43</v>
      </c>
      <c r="E39" s="84">
        <v>135</v>
      </c>
      <c r="F39" s="81">
        <f t="shared" ref="F39:F54" si="2">SUM(G39:K39)</f>
        <v>73</v>
      </c>
      <c r="G39" s="82">
        <v>19</v>
      </c>
      <c r="H39" s="82">
        <v>21</v>
      </c>
      <c r="I39" s="82">
        <v>0</v>
      </c>
      <c r="J39" s="82">
        <v>33</v>
      </c>
      <c r="K39" s="83">
        <v>0</v>
      </c>
    </row>
    <row r="40" spans="1:11" ht="30" outlineLevel="2" x14ac:dyDescent="0.2">
      <c r="A40" s="87" t="s">
        <v>30</v>
      </c>
      <c r="B40" s="88">
        <v>506101</v>
      </c>
      <c r="C40" s="88">
        <v>610101</v>
      </c>
      <c r="D40" s="89" t="s">
        <v>149</v>
      </c>
      <c r="E40" s="84">
        <v>49</v>
      </c>
      <c r="F40" s="81">
        <f t="shared" si="2"/>
        <v>13</v>
      </c>
      <c r="G40" s="82">
        <v>2</v>
      </c>
      <c r="H40" s="82">
        <v>6</v>
      </c>
      <c r="I40" s="82">
        <v>0</v>
      </c>
      <c r="J40" s="82">
        <v>5</v>
      </c>
      <c r="K40" s="83">
        <v>0</v>
      </c>
    </row>
    <row r="41" spans="1:11" ht="45" outlineLevel="2" x14ac:dyDescent="0.2">
      <c r="A41" s="68" t="s">
        <v>30</v>
      </c>
      <c r="B41" s="69">
        <v>508804</v>
      </c>
      <c r="C41" s="69">
        <v>880401</v>
      </c>
      <c r="D41" s="86" t="s">
        <v>44</v>
      </c>
      <c r="E41" s="84">
        <v>275</v>
      </c>
      <c r="F41" s="81">
        <f t="shared" si="2"/>
        <v>78</v>
      </c>
      <c r="G41" s="82">
        <v>27</v>
      </c>
      <c r="H41" s="82">
        <v>25</v>
      </c>
      <c r="I41" s="82">
        <v>0</v>
      </c>
      <c r="J41" s="82">
        <v>26</v>
      </c>
      <c r="K41" s="83">
        <v>0</v>
      </c>
    </row>
    <row r="42" spans="1:11" ht="45" outlineLevel="2" x14ac:dyDescent="0.2">
      <c r="A42" s="68" t="s">
        <v>30</v>
      </c>
      <c r="B42" s="69">
        <v>508904</v>
      </c>
      <c r="C42" s="69">
        <v>890501</v>
      </c>
      <c r="D42" s="86" t="s">
        <v>45</v>
      </c>
      <c r="E42" s="84">
        <v>292</v>
      </c>
      <c r="F42" s="81">
        <f t="shared" si="2"/>
        <v>120</v>
      </c>
      <c r="G42" s="82">
        <v>35</v>
      </c>
      <c r="H42" s="82">
        <v>42</v>
      </c>
      <c r="I42" s="82">
        <v>0</v>
      </c>
      <c r="J42" s="82">
        <v>36</v>
      </c>
      <c r="K42" s="83">
        <v>7</v>
      </c>
    </row>
    <row r="43" spans="1:11" ht="45" outlineLevel="2" x14ac:dyDescent="0.2">
      <c r="A43" s="68" t="s">
        <v>30</v>
      </c>
      <c r="B43" s="69">
        <v>508905</v>
      </c>
      <c r="C43" s="69">
        <v>890601</v>
      </c>
      <c r="D43" s="86" t="s">
        <v>46</v>
      </c>
      <c r="E43" s="84">
        <v>106</v>
      </c>
      <c r="F43" s="81">
        <f t="shared" si="2"/>
        <v>54</v>
      </c>
      <c r="G43" s="82">
        <v>14</v>
      </c>
      <c r="H43" s="82">
        <v>24</v>
      </c>
      <c r="I43" s="82">
        <v>2</v>
      </c>
      <c r="J43" s="82">
        <v>13</v>
      </c>
      <c r="K43" s="83">
        <v>1</v>
      </c>
    </row>
    <row r="44" spans="1:11" ht="45" outlineLevel="2" x14ac:dyDescent="0.2">
      <c r="A44" s="68" t="s">
        <v>30</v>
      </c>
      <c r="B44" s="69">
        <v>508908</v>
      </c>
      <c r="C44" s="69">
        <v>890901</v>
      </c>
      <c r="D44" s="86" t="s">
        <v>47</v>
      </c>
      <c r="E44" s="84">
        <v>11</v>
      </c>
      <c r="F44" s="81">
        <f t="shared" si="2"/>
        <v>2</v>
      </c>
      <c r="G44" s="82">
        <v>2</v>
      </c>
      <c r="H44" s="82">
        <v>0</v>
      </c>
      <c r="I44" s="82">
        <v>0</v>
      </c>
      <c r="J44" s="82">
        <v>0</v>
      </c>
      <c r="K44" s="83">
        <v>0</v>
      </c>
    </row>
    <row r="45" spans="1:11" ht="45" outlineLevel="2" x14ac:dyDescent="0.2">
      <c r="A45" s="68" t="s">
        <v>30</v>
      </c>
      <c r="B45" s="69">
        <v>508928</v>
      </c>
      <c r="C45" s="69">
        <v>891301</v>
      </c>
      <c r="D45" s="86" t="s">
        <v>48</v>
      </c>
      <c r="E45" s="84">
        <v>1814</v>
      </c>
      <c r="F45" s="81">
        <f t="shared" si="2"/>
        <v>736</v>
      </c>
      <c r="G45" s="82">
        <v>171</v>
      </c>
      <c r="H45" s="82">
        <v>299</v>
      </c>
      <c r="I45" s="82">
        <v>1</v>
      </c>
      <c r="J45" s="82">
        <v>250</v>
      </c>
      <c r="K45" s="83">
        <v>15</v>
      </c>
    </row>
    <row r="46" spans="1:11" ht="45" outlineLevel="2" x14ac:dyDescent="0.2">
      <c r="A46" s="68" t="s">
        <v>30</v>
      </c>
      <c r="B46" s="69">
        <v>508920</v>
      </c>
      <c r="C46" s="69">
        <v>892301</v>
      </c>
      <c r="D46" s="86" t="s">
        <v>49</v>
      </c>
      <c r="E46" s="84">
        <v>372</v>
      </c>
      <c r="F46" s="81">
        <f t="shared" si="2"/>
        <v>101</v>
      </c>
      <c r="G46" s="82">
        <v>35</v>
      </c>
      <c r="H46" s="82">
        <v>42</v>
      </c>
      <c r="I46" s="82">
        <v>0</v>
      </c>
      <c r="J46" s="82">
        <v>23</v>
      </c>
      <c r="K46" s="83">
        <v>1</v>
      </c>
    </row>
    <row r="47" spans="1:11" ht="30" outlineLevel="2" x14ac:dyDescent="0.2">
      <c r="A47" s="68" t="s">
        <v>30</v>
      </c>
      <c r="B47" s="69">
        <v>508921</v>
      </c>
      <c r="C47" s="69">
        <v>892401</v>
      </c>
      <c r="D47" s="86" t="s">
        <v>50</v>
      </c>
      <c r="E47" s="84">
        <v>1688</v>
      </c>
      <c r="F47" s="81">
        <f t="shared" si="2"/>
        <v>414</v>
      </c>
      <c r="G47" s="82">
        <v>128</v>
      </c>
      <c r="H47" s="82">
        <v>176</v>
      </c>
      <c r="I47" s="82">
        <v>6</v>
      </c>
      <c r="J47" s="82">
        <v>103</v>
      </c>
      <c r="K47" s="83">
        <v>1</v>
      </c>
    </row>
    <row r="48" spans="1:11" ht="45" outlineLevel="2" x14ac:dyDescent="0.2">
      <c r="A48" s="68" t="s">
        <v>30</v>
      </c>
      <c r="B48" s="69">
        <v>508927</v>
      </c>
      <c r="C48" s="69">
        <v>893001</v>
      </c>
      <c r="D48" s="86" t="s">
        <v>51</v>
      </c>
      <c r="E48" s="84">
        <v>3</v>
      </c>
      <c r="F48" s="81">
        <f t="shared" si="2"/>
        <v>0</v>
      </c>
      <c r="G48" s="82">
        <v>0</v>
      </c>
      <c r="H48" s="82">
        <v>0</v>
      </c>
      <c r="I48" s="82">
        <v>0</v>
      </c>
      <c r="J48" s="82">
        <v>0</v>
      </c>
      <c r="K48" s="83">
        <v>0</v>
      </c>
    </row>
    <row r="49" spans="1:11" ht="45" outlineLevel="2" x14ac:dyDescent="0.2">
      <c r="A49" s="87" t="s">
        <v>30</v>
      </c>
      <c r="B49" s="88">
        <v>508936</v>
      </c>
      <c r="C49" s="88">
        <v>893801</v>
      </c>
      <c r="D49" s="89" t="s">
        <v>153</v>
      </c>
      <c r="E49" s="84">
        <v>25</v>
      </c>
      <c r="F49" s="81">
        <f t="shared" si="2"/>
        <v>2</v>
      </c>
      <c r="G49" s="82">
        <v>1</v>
      </c>
      <c r="H49" s="82">
        <v>0</v>
      </c>
      <c r="I49" s="82">
        <v>1</v>
      </c>
      <c r="J49" s="82">
        <v>0</v>
      </c>
      <c r="K49" s="83">
        <v>0</v>
      </c>
    </row>
    <row r="50" spans="1:11" ht="45" outlineLevel="2" x14ac:dyDescent="0.2">
      <c r="A50" s="68" t="s">
        <v>30</v>
      </c>
      <c r="B50" s="69">
        <v>509101</v>
      </c>
      <c r="C50" s="69">
        <v>910201</v>
      </c>
      <c r="D50" s="86" t="s">
        <v>52</v>
      </c>
      <c r="E50" s="84">
        <v>422</v>
      </c>
      <c r="F50" s="81">
        <f t="shared" si="2"/>
        <v>211</v>
      </c>
      <c r="G50" s="82">
        <v>27</v>
      </c>
      <c r="H50" s="82">
        <v>110</v>
      </c>
      <c r="I50" s="82">
        <v>9</v>
      </c>
      <c r="J50" s="82">
        <v>65</v>
      </c>
      <c r="K50" s="83">
        <v>0</v>
      </c>
    </row>
    <row r="51" spans="1:11" ht="30" outlineLevel="2" x14ac:dyDescent="0.2">
      <c r="A51" s="68" t="s">
        <v>30</v>
      </c>
      <c r="B51" s="69">
        <v>509510</v>
      </c>
      <c r="C51" s="69">
        <v>951001</v>
      </c>
      <c r="D51" s="86" t="s">
        <v>53</v>
      </c>
      <c r="E51" s="84">
        <v>1</v>
      </c>
      <c r="F51" s="81">
        <f t="shared" si="2"/>
        <v>1</v>
      </c>
      <c r="G51" s="82">
        <v>1</v>
      </c>
      <c r="H51" s="82">
        <v>0</v>
      </c>
      <c r="I51" s="82">
        <v>0</v>
      </c>
      <c r="J51" s="82">
        <v>0</v>
      </c>
      <c r="K51" s="83">
        <v>0</v>
      </c>
    </row>
    <row r="52" spans="1:11" ht="15.75" outlineLevel="2" x14ac:dyDescent="0.2">
      <c r="A52" s="68" t="s">
        <v>19</v>
      </c>
      <c r="B52" s="69">
        <v>509606</v>
      </c>
      <c r="C52" s="69">
        <v>960601</v>
      </c>
      <c r="D52" s="86" t="s">
        <v>54</v>
      </c>
      <c r="E52" s="84">
        <v>1740</v>
      </c>
      <c r="F52" s="81">
        <f t="shared" si="2"/>
        <v>719</v>
      </c>
      <c r="G52" s="82">
        <v>146</v>
      </c>
      <c r="H52" s="82">
        <v>305</v>
      </c>
      <c r="I52" s="82">
        <v>13</v>
      </c>
      <c r="J52" s="82">
        <v>251</v>
      </c>
      <c r="K52" s="83">
        <v>4</v>
      </c>
    </row>
    <row r="53" spans="1:11" ht="15.75" outlineLevel="2" x14ac:dyDescent="0.2">
      <c r="A53" s="68" t="s">
        <v>19</v>
      </c>
      <c r="B53" s="69">
        <v>509615</v>
      </c>
      <c r="C53" s="69">
        <v>961501</v>
      </c>
      <c r="D53" s="86" t="s">
        <v>55</v>
      </c>
      <c r="E53" s="84">
        <v>0</v>
      </c>
      <c r="F53" s="81">
        <f t="shared" si="2"/>
        <v>0</v>
      </c>
      <c r="G53" s="82">
        <v>0</v>
      </c>
      <c r="H53" s="82">
        <v>0</v>
      </c>
      <c r="I53" s="82">
        <v>0</v>
      </c>
      <c r="J53" s="82">
        <v>0</v>
      </c>
      <c r="K53" s="83">
        <v>0</v>
      </c>
    </row>
    <row r="54" spans="1:11" ht="15.75" outlineLevel="2" x14ac:dyDescent="0.2">
      <c r="A54" s="68" t="s">
        <v>19</v>
      </c>
      <c r="B54" s="69">
        <v>509633</v>
      </c>
      <c r="C54" s="69">
        <v>963301</v>
      </c>
      <c r="D54" s="86" t="s">
        <v>56</v>
      </c>
      <c r="E54" s="84">
        <v>536</v>
      </c>
      <c r="F54" s="81">
        <f t="shared" si="2"/>
        <v>203</v>
      </c>
      <c r="G54" s="82">
        <v>39</v>
      </c>
      <c r="H54" s="82">
        <v>102</v>
      </c>
      <c r="I54" s="82">
        <v>5</v>
      </c>
      <c r="J54" s="82">
        <v>56</v>
      </c>
      <c r="K54" s="83">
        <v>1</v>
      </c>
    </row>
    <row r="55" spans="1:11" ht="15.75" outlineLevel="2" x14ac:dyDescent="0.2">
      <c r="A55" s="68" t="s">
        <v>19</v>
      </c>
      <c r="B55" s="69">
        <v>509639</v>
      </c>
      <c r="C55" s="69">
        <v>963901</v>
      </c>
      <c r="D55" s="86" t="s">
        <v>57</v>
      </c>
      <c r="E55" s="84">
        <v>387</v>
      </c>
      <c r="F55" s="81">
        <f t="shared" ref="F55:F64" si="3">SUM(G55:K55)</f>
        <v>194</v>
      </c>
      <c r="G55" s="82">
        <v>56</v>
      </c>
      <c r="H55" s="82">
        <v>74</v>
      </c>
      <c r="I55" s="82">
        <v>3</v>
      </c>
      <c r="J55" s="82">
        <v>58</v>
      </c>
      <c r="K55" s="83">
        <v>3</v>
      </c>
    </row>
    <row r="56" spans="1:11" ht="15.75" outlineLevel="2" x14ac:dyDescent="0.2">
      <c r="A56" s="68" t="s">
        <v>19</v>
      </c>
      <c r="B56" s="69">
        <v>509690</v>
      </c>
      <c r="C56" s="69">
        <v>967501</v>
      </c>
      <c r="D56" s="86" t="s">
        <v>58</v>
      </c>
      <c r="E56" s="84">
        <v>468</v>
      </c>
      <c r="F56" s="81">
        <f t="shared" si="3"/>
        <v>252</v>
      </c>
      <c r="G56" s="82">
        <v>44</v>
      </c>
      <c r="H56" s="82">
        <v>115</v>
      </c>
      <c r="I56" s="82">
        <v>2</v>
      </c>
      <c r="J56" s="82">
        <v>81</v>
      </c>
      <c r="K56" s="83">
        <v>10</v>
      </c>
    </row>
    <row r="57" spans="1:11" ht="15.75" outlineLevel="2" x14ac:dyDescent="0.2">
      <c r="A57" s="68" t="s">
        <v>19</v>
      </c>
      <c r="B57" s="69">
        <v>509755</v>
      </c>
      <c r="C57" s="69">
        <v>975501</v>
      </c>
      <c r="D57" s="86" t="s">
        <v>59</v>
      </c>
      <c r="E57" s="84">
        <v>231</v>
      </c>
      <c r="F57" s="81">
        <f t="shared" si="3"/>
        <v>10</v>
      </c>
      <c r="G57" s="82">
        <v>3</v>
      </c>
      <c r="H57" s="82">
        <v>3</v>
      </c>
      <c r="I57" s="82">
        <v>0</v>
      </c>
      <c r="J57" s="82">
        <v>4</v>
      </c>
      <c r="K57" s="83">
        <v>0</v>
      </c>
    </row>
    <row r="58" spans="1:11" ht="45" outlineLevel="2" x14ac:dyDescent="0.2">
      <c r="A58" s="68" t="s">
        <v>11</v>
      </c>
      <c r="B58" s="69">
        <v>509901</v>
      </c>
      <c r="C58" s="69">
        <v>990101</v>
      </c>
      <c r="D58" s="86" t="s">
        <v>60</v>
      </c>
      <c r="E58" s="84">
        <v>6430</v>
      </c>
      <c r="F58" s="81">
        <f t="shared" si="3"/>
        <v>2644</v>
      </c>
      <c r="G58" s="82">
        <v>676</v>
      </c>
      <c r="H58" s="82">
        <v>1044</v>
      </c>
      <c r="I58" s="82">
        <v>32</v>
      </c>
      <c r="J58" s="82">
        <v>883</v>
      </c>
      <c r="K58" s="83">
        <v>9</v>
      </c>
    </row>
    <row r="59" spans="1:11" ht="45" outlineLevel="2" x14ac:dyDescent="0.2">
      <c r="A59" s="68" t="s">
        <v>11</v>
      </c>
      <c r="B59" s="69">
        <v>509902</v>
      </c>
      <c r="C59" s="69">
        <v>990201</v>
      </c>
      <c r="D59" s="86" t="s">
        <v>61</v>
      </c>
      <c r="E59" s="84">
        <v>349</v>
      </c>
      <c r="F59" s="81">
        <f t="shared" si="3"/>
        <v>143</v>
      </c>
      <c r="G59" s="82">
        <v>43</v>
      </c>
      <c r="H59" s="82">
        <v>54</v>
      </c>
      <c r="I59" s="82">
        <v>2</v>
      </c>
      <c r="J59" s="82">
        <v>44</v>
      </c>
      <c r="K59" s="83">
        <v>0</v>
      </c>
    </row>
    <row r="60" spans="1:11" ht="45" outlineLevel="2" x14ac:dyDescent="0.2">
      <c r="A60" s="68" t="s">
        <v>11</v>
      </c>
      <c r="B60" s="69">
        <v>509903</v>
      </c>
      <c r="C60" s="69">
        <v>990301</v>
      </c>
      <c r="D60" s="86" t="s">
        <v>62</v>
      </c>
      <c r="E60" s="84">
        <v>125</v>
      </c>
      <c r="F60" s="81">
        <f t="shared" si="3"/>
        <v>62</v>
      </c>
      <c r="G60" s="82">
        <v>9</v>
      </c>
      <c r="H60" s="82">
        <v>24</v>
      </c>
      <c r="I60" s="82">
        <v>1</v>
      </c>
      <c r="J60" s="82">
        <v>28</v>
      </c>
      <c r="K60" s="83">
        <v>0</v>
      </c>
    </row>
    <row r="61" spans="1:11" ht="30" outlineLevel="2" x14ac:dyDescent="0.2">
      <c r="A61" s="68" t="s">
        <v>11</v>
      </c>
      <c r="B61" s="69">
        <v>509904</v>
      </c>
      <c r="C61" s="69">
        <v>990401</v>
      </c>
      <c r="D61" s="86" t="s">
        <v>63</v>
      </c>
      <c r="E61" s="84">
        <v>394</v>
      </c>
      <c r="F61" s="81">
        <f t="shared" si="3"/>
        <v>75</v>
      </c>
      <c r="G61" s="82">
        <v>18</v>
      </c>
      <c r="H61" s="82">
        <v>45</v>
      </c>
      <c r="I61" s="82">
        <v>1</v>
      </c>
      <c r="J61" s="82">
        <v>11</v>
      </c>
      <c r="K61" s="83">
        <v>0</v>
      </c>
    </row>
    <row r="62" spans="1:11" ht="30" outlineLevel="2" x14ac:dyDescent="0.2">
      <c r="A62" s="68" t="s">
        <v>11</v>
      </c>
      <c r="B62" s="69">
        <v>509905</v>
      </c>
      <c r="C62" s="69">
        <v>990501</v>
      </c>
      <c r="D62" s="86" t="s">
        <v>64</v>
      </c>
      <c r="E62" s="84">
        <v>2480</v>
      </c>
      <c r="F62" s="81">
        <f t="shared" si="3"/>
        <v>1193</v>
      </c>
      <c r="G62" s="82">
        <v>310</v>
      </c>
      <c r="H62" s="82">
        <v>432</v>
      </c>
      <c r="I62" s="82">
        <v>8</v>
      </c>
      <c r="J62" s="82">
        <v>433</v>
      </c>
      <c r="K62" s="83">
        <v>10</v>
      </c>
    </row>
    <row r="63" spans="1:11" ht="30" outlineLevel="2" x14ac:dyDescent="0.2">
      <c r="A63" s="68" t="s">
        <v>11</v>
      </c>
      <c r="B63" s="69">
        <v>509907</v>
      </c>
      <c r="C63" s="69">
        <v>990701</v>
      </c>
      <c r="D63" s="86" t="s">
        <v>65</v>
      </c>
      <c r="E63" s="84">
        <v>72</v>
      </c>
      <c r="F63" s="81">
        <f t="shared" si="3"/>
        <v>26</v>
      </c>
      <c r="G63" s="82">
        <v>6</v>
      </c>
      <c r="H63" s="82">
        <v>11</v>
      </c>
      <c r="I63" s="82">
        <v>0</v>
      </c>
      <c r="J63" s="82">
        <v>9</v>
      </c>
      <c r="K63" s="83">
        <v>0</v>
      </c>
    </row>
    <row r="64" spans="1:11" ht="30" x14ac:dyDescent="0.2">
      <c r="A64" s="68" t="s">
        <v>11</v>
      </c>
      <c r="B64" s="69">
        <v>509909</v>
      </c>
      <c r="C64" s="69">
        <v>990901</v>
      </c>
      <c r="D64" s="86" t="s">
        <v>66</v>
      </c>
      <c r="E64" s="84">
        <v>473</v>
      </c>
      <c r="F64" s="81">
        <f t="shared" si="3"/>
        <v>204</v>
      </c>
      <c r="G64" s="82">
        <v>36</v>
      </c>
      <c r="H64" s="82">
        <v>121</v>
      </c>
      <c r="I64" s="82">
        <v>1</v>
      </c>
      <c r="J64" s="82">
        <v>42</v>
      </c>
      <c r="K64" s="83">
        <v>4</v>
      </c>
    </row>
    <row r="65" spans="1:11" ht="30.75" thickBot="1" x14ac:dyDescent="0.25">
      <c r="A65" s="73" t="s">
        <v>11</v>
      </c>
      <c r="B65" s="74">
        <v>502603</v>
      </c>
      <c r="C65" s="90">
        <v>261601</v>
      </c>
      <c r="D65" s="91" t="s">
        <v>99</v>
      </c>
      <c r="E65" s="84">
        <v>30</v>
      </c>
      <c r="F65" s="81">
        <f t="shared" ref="F65" si="4">SUM(G65:K65)</f>
        <v>0</v>
      </c>
      <c r="G65" s="82">
        <v>0</v>
      </c>
      <c r="H65" s="82">
        <v>0</v>
      </c>
      <c r="I65" s="82">
        <v>0</v>
      </c>
      <c r="J65" s="82">
        <v>0</v>
      </c>
      <c r="K65" s="83">
        <v>0</v>
      </c>
    </row>
    <row r="66" spans="1:11" ht="15.75" x14ac:dyDescent="0.2">
      <c r="A66" s="192" t="s">
        <v>67</v>
      </c>
      <c r="B66" s="193"/>
      <c r="C66" s="193"/>
      <c r="D66" s="193"/>
      <c r="E66" s="85">
        <f>SUM(E8:E65)</f>
        <v>29767</v>
      </c>
      <c r="F66" s="85">
        <f t="shared" ref="F66:K66" si="5">SUM(F8:F65)</f>
        <v>12113</v>
      </c>
      <c r="G66" s="85">
        <f t="shared" si="5"/>
        <v>2904</v>
      </c>
      <c r="H66" s="85">
        <f t="shared" si="5"/>
        <v>5007</v>
      </c>
      <c r="I66" s="85">
        <f t="shared" si="5"/>
        <v>139</v>
      </c>
      <c r="J66" s="85">
        <f t="shared" si="5"/>
        <v>3989</v>
      </c>
      <c r="K66" s="85">
        <f t="shared" si="5"/>
        <v>74</v>
      </c>
    </row>
  </sheetData>
  <mergeCells count="10">
    <mergeCell ref="D3:I3"/>
    <mergeCell ref="F5:K5"/>
    <mergeCell ref="A66:D66"/>
    <mergeCell ref="A5:A7"/>
    <mergeCell ref="B5:B7"/>
    <mergeCell ref="C5:C7"/>
    <mergeCell ref="D5:D7"/>
    <mergeCell ref="E5:E7"/>
    <mergeCell ref="F6:F7"/>
    <mergeCell ref="G6:K6"/>
  </mergeCells>
  <conditionalFormatting sqref="B1:D3 A50:D64 A41:D48 A31:D39 A10:D29 C8:D8 E1:G2 A4:K4 J3:K3 I1:K2 L1:XFD63 E8:K64">
    <cfRule type="cellIs" dxfId="128" priority="70" operator="lessThan">
      <formula>0</formula>
    </cfRule>
  </conditionalFormatting>
  <conditionalFormatting sqref="A1:A3">
    <cfRule type="cellIs" dxfId="127" priority="69" operator="lessThan">
      <formula>0</formula>
    </cfRule>
  </conditionalFormatting>
  <conditionalFormatting sqref="A5:D7">
    <cfRule type="cellIs" dxfId="126" priority="68" operator="lessThan">
      <formula>0</formula>
    </cfRule>
  </conditionalFormatting>
  <conditionalFormatting sqref="D9">
    <cfRule type="cellIs" dxfId="125" priority="31" operator="lessThan">
      <formula>0</formula>
    </cfRule>
  </conditionalFormatting>
  <conditionalFormatting sqref="A30:D30">
    <cfRule type="cellIs" dxfId="124" priority="27" operator="lessThan">
      <formula>0</formula>
    </cfRule>
  </conditionalFormatting>
  <conditionalFormatting sqref="E66:K66">
    <cfRule type="cellIs" dxfId="123" priority="11" operator="lessThan">
      <formula>0</formula>
    </cfRule>
  </conditionalFormatting>
  <conditionalFormatting sqref="B8">
    <cfRule type="cellIs" dxfId="122" priority="35" operator="lessThan">
      <formula>0</formula>
    </cfRule>
  </conditionalFormatting>
  <conditionalFormatting sqref="A8">
    <cfRule type="cellIs" dxfId="121" priority="36" operator="lessThan">
      <formula>0</formula>
    </cfRule>
  </conditionalFormatting>
  <conditionalFormatting sqref="A9:B9">
    <cfRule type="cellIs" dxfId="120" priority="34" operator="lessThan">
      <formula>0</formula>
    </cfRule>
  </conditionalFormatting>
  <conditionalFormatting sqref="A40:D40">
    <cfRule type="cellIs" dxfId="119" priority="22" operator="lessThan">
      <formula>0</formula>
    </cfRule>
  </conditionalFormatting>
  <conditionalFormatting sqref="A49:D49">
    <cfRule type="cellIs" dxfId="118" priority="17" operator="lessThan">
      <formula>0</formula>
    </cfRule>
  </conditionalFormatting>
  <conditionalFormatting sqref="A66">
    <cfRule type="cellIs" dxfId="117" priority="8" operator="lessThan">
      <formula>0</formula>
    </cfRule>
  </conditionalFormatting>
  <conditionalFormatting sqref="E5">
    <cfRule type="cellIs" dxfId="116" priority="5" operator="lessThan">
      <formula>0</formula>
    </cfRule>
  </conditionalFormatting>
  <conditionalFormatting sqref="A65:D65">
    <cfRule type="cellIs" dxfId="115" priority="4" operator="lessThan">
      <formula>0</formula>
    </cfRule>
  </conditionalFormatting>
  <conditionalFormatting sqref="E65:K65">
    <cfRule type="cellIs" dxfId="114" priority="3" operator="lessThan">
      <formula>0</formula>
    </cfRule>
  </conditionalFormatting>
  <conditionalFormatting sqref="H1:H2">
    <cfRule type="cellIs" dxfId="11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K226"/>
  <sheetViews>
    <sheetView zoomScale="70" zoomScaleNormal="70" workbookViewId="0">
      <pane xSplit="5" ySplit="7" topLeftCell="F152" activePane="bottomRight" state="frozen"/>
      <selection activeCell="J378" sqref="J378"/>
      <selection pane="topRight" activeCell="J378" sqref="J378"/>
      <selection pane="bottomLeft" activeCell="J378" sqref="J378"/>
      <selection pane="bottomRight" activeCell="R157" sqref="R157"/>
    </sheetView>
  </sheetViews>
  <sheetFormatPr defaultRowHeight="15" outlineLevelRow="2" x14ac:dyDescent="0.25"/>
  <cols>
    <col min="2" max="2" width="10.140625" customWidth="1"/>
    <col min="4" max="4" width="112.85546875" customWidth="1"/>
    <col min="5" max="5" width="18.28515625" customWidth="1"/>
    <col min="6" max="6" width="14" customWidth="1"/>
    <col min="7" max="11" width="12.5703125" customWidth="1"/>
  </cols>
  <sheetData>
    <row r="1" spans="1:11" ht="15.75" x14ac:dyDescent="0.25">
      <c r="A1" s="50"/>
      <c r="B1" s="16"/>
      <c r="C1" s="2"/>
      <c r="D1" s="3"/>
      <c r="E1" s="4"/>
      <c r="F1" s="17"/>
      <c r="G1" s="17"/>
      <c r="H1" s="25" t="s">
        <v>521</v>
      </c>
      <c r="I1" s="17"/>
      <c r="J1" s="17"/>
      <c r="K1" s="17"/>
    </row>
    <row r="2" spans="1:11" ht="15.75" x14ac:dyDescent="0.25">
      <c r="A2" s="50"/>
      <c r="B2" s="16"/>
      <c r="C2" s="2"/>
      <c r="D2" s="3"/>
      <c r="E2" s="4"/>
      <c r="F2" s="17"/>
      <c r="G2" s="17"/>
      <c r="H2" s="25"/>
      <c r="I2" s="17"/>
      <c r="J2" s="17"/>
      <c r="K2" s="17"/>
    </row>
    <row r="3" spans="1:11" ht="15.75" x14ac:dyDescent="0.25">
      <c r="A3" s="8"/>
      <c r="B3" s="16"/>
      <c r="C3" s="9"/>
      <c r="D3" s="211" t="s">
        <v>509</v>
      </c>
      <c r="E3" s="211"/>
      <c r="F3" s="211"/>
      <c r="G3" s="211"/>
      <c r="H3" s="211"/>
      <c r="I3" s="211"/>
      <c r="J3" s="17"/>
      <c r="K3" s="17"/>
    </row>
    <row r="4" spans="1:11" ht="15.75" thickBot="1" x14ac:dyDescent="0.3">
      <c r="A4" s="16"/>
      <c r="B4" s="16"/>
      <c r="C4" s="2"/>
      <c r="D4" s="3"/>
      <c r="E4" s="4"/>
      <c r="F4" s="17"/>
      <c r="G4" s="17"/>
      <c r="H4" s="17"/>
      <c r="I4" s="17"/>
      <c r="J4" s="17"/>
      <c r="K4" s="17"/>
    </row>
    <row r="5" spans="1:11" s="18" customFormat="1" ht="12.75" customHeight="1" x14ac:dyDescent="0.25">
      <c r="A5" s="199" t="s">
        <v>0</v>
      </c>
      <c r="B5" s="202" t="s">
        <v>1</v>
      </c>
      <c r="C5" s="212" t="s">
        <v>2</v>
      </c>
      <c r="D5" s="212" t="s">
        <v>3</v>
      </c>
      <c r="E5" s="208" t="s">
        <v>507</v>
      </c>
      <c r="F5" s="189" t="s">
        <v>503</v>
      </c>
      <c r="G5" s="190"/>
      <c r="H5" s="190"/>
      <c r="I5" s="190"/>
      <c r="J5" s="190"/>
      <c r="K5" s="191"/>
    </row>
    <row r="6" spans="1:11" s="18" customFormat="1" ht="12.75" customHeight="1" outlineLevel="1" x14ac:dyDescent="0.25">
      <c r="A6" s="200"/>
      <c r="B6" s="203"/>
      <c r="C6" s="213"/>
      <c r="D6" s="213"/>
      <c r="E6" s="209"/>
      <c r="F6" s="195" t="s">
        <v>4</v>
      </c>
      <c r="G6" s="197" t="s">
        <v>5</v>
      </c>
      <c r="H6" s="197"/>
      <c r="I6" s="197"/>
      <c r="J6" s="197"/>
      <c r="K6" s="198"/>
    </row>
    <row r="7" spans="1:11" s="18" customFormat="1" ht="72" outlineLevel="1" thickBot="1" x14ac:dyDescent="0.3">
      <c r="A7" s="201"/>
      <c r="B7" s="204"/>
      <c r="C7" s="214"/>
      <c r="D7" s="214"/>
      <c r="E7" s="210"/>
      <c r="F7" s="196"/>
      <c r="G7" s="63" t="s">
        <v>6</v>
      </c>
      <c r="H7" s="63" t="s">
        <v>7</v>
      </c>
      <c r="I7" s="63" t="s">
        <v>8</v>
      </c>
      <c r="J7" s="63" t="s">
        <v>9</v>
      </c>
      <c r="K7" s="64" t="s">
        <v>10</v>
      </c>
    </row>
    <row r="8" spans="1:11" ht="45" outlineLevel="2" x14ac:dyDescent="0.25">
      <c r="A8" s="92" t="s">
        <v>11</v>
      </c>
      <c r="B8" s="93">
        <v>509902</v>
      </c>
      <c r="C8" s="94">
        <v>990201</v>
      </c>
      <c r="D8" s="95" t="s">
        <v>61</v>
      </c>
      <c r="E8" s="84">
        <v>1233</v>
      </c>
      <c r="F8" s="81">
        <f t="shared" ref="F8" si="0">SUM(G8:K8)</f>
        <v>314</v>
      </c>
      <c r="G8" s="82">
        <v>76</v>
      </c>
      <c r="H8" s="82">
        <v>130</v>
      </c>
      <c r="I8" s="82">
        <v>6</v>
      </c>
      <c r="J8" s="82">
        <v>101</v>
      </c>
      <c r="K8" s="83">
        <v>1</v>
      </c>
    </row>
    <row r="9" spans="1:11" ht="30" outlineLevel="2" x14ac:dyDescent="0.25">
      <c r="A9" s="96" t="s">
        <v>30</v>
      </c>
      <c r="B9" s="97">
        <v>509110</v>
      </c>
      <c r="C9" s="98">
        <v>911001</v>
      </c>
      <c r="D9" s="99" t="s">
        <v>174</v>
      </c>
      <c r="E9" s="84">
        <v>16</v>
      </c>
      <c r="F9" s="81">
        <f t="shared" ref="F9:F39" si="1">SUM(G9:K9)</f>
        <v>8</v>
      </c>
      <c r="G9" s="82">
        <v>0</v>
      </c>
      <c r="H9" s="82">
        <v>8</v>
      </c>
      <c r="I9" s="82">
        <v>0</v>
      </c>
      <c r="J9" s="82">
        <v>0</v>
      </c>
      <c r="K9" s="83">
        <v>0</v>
      </c>
    </row>
    <row r="10" spans="1:11" ht="30" outlineLevel="2" x14ac:dyDescent="0.25">
      <c r="A10" s="96" t="s">
        <v>11</v>
      </c>
      <c r="B10" s="97">
        <v>509909</v>
      </c>
      <c r="C10" s="98">
        <v>990901</v>
      </c>
      <c r="D10" s="99" t="s">
        <v>66</v>
      </c>
      <c r="E10" s="84">
        <v>1624</v>
      </c>
      <c r="F10" s="81">
        <f t="shared" si="1"/>
        <v>490</v>
      </c>
      <c r="G10" s="82">
        <v>29</v>
      </c>
      <c r="H10" s="82">
        <v>248</v>
      </c>
      <c r="I10" s="82">
        <v>2</v>
      </c>
      <c r="J10" s="82">
        <v>191</v>
      </c>
      <c r="K10" s="83">
        <v>20</v>
      </c>
    </row>
    <row r="11" spans="1:11" ht="15.75" outlineLevel="2" x14ac:dyDescent="0.25">
      <c r="A11" s="96" t="s">
        <v>19</v>
      </c>
      <c r="B11" s="97">
        <v>509606</v>
      </c>
      <c r="C11" s="98">
        <v>960601</v>
      </c>
      <c r="D11" s="99" t="s">
        <v>54</v>
      </c>
      <c r="E11" s="84">
        <v>1205</v>
      </c>
      <c r="F11" s="81">
        <f t="shared" si="1"/>
        <v>959</v>
      </c>
      <c r="G11" s="82">
        <v>237</v>
      </c>
      <c r="H11" s="82">
        <v>388</v>
      </c>
      <c r="I11" s="82">
        <v>35</v>
      </c>
      <c r="J11" s="82">
        <v>281</v>
      </c>
      <c r="K11" s="83">
        <v>18</v>
      </c>
    </row>
    <row r="12" spans="1:11" ht="30" outlineLevel="2" x14ac:dyDescent="0.25">
      <c r="A12" s="96" t="s">
        <v>19</v>
      </c>
      <c r="B12" s="97">
        <v>509669</v>
      </c>
      <c r="C12" s="98">
        <v>966801</v>
      </c>
      <c r="D12" s="99" t="s">
        <v>169</v>
      </c>
      <c r="E12" s="84">
        <v>181</v>
      </c>
      <c r="F12" s="81">
        <f t="shared" si="1"/>
        <v>87</v>
      </c>
      <c r="G12" s="82">
        <v>0</v>
      </c>
      <c r="H12" s="82">
        <v>26</v>
      </c>
      <c r="I12" s="82">
        <v>0</v>
      </c>
      <c r="J12" s="82">
        <v>61</v>
      </c>
      <c r="K12" s="83">
        <v>0</v>
      </c>
    </row>
    <row r="13" spans="1:11" ht="30" outlineLevel="2" x14ac:dyDescent="0.25">
      <c r="A13" s="96" t="s">
        <v>19</v>
      </c>
      <c r="B13" s="97">
        <v>509726</v>
      </c>
      <c r="C13" s="98">
        <v>972601</v>
      </c>
      <c r="D13" s="99" t="s">
        <v>175</v>
      </c>
      <c r="E13" s="84">
        <v>411</v>
      </c>
      <c r="F13" s="81">
        <f t="shared" si="1"/>
        <v>391</v>
      </c>
      <c r="G13" s="82">
        <v>155</v>
      </c>
      <c r="H13" s="82">
        <v>129</v>
      </c>
      <c r="I13" s="82">
        <v>0</v>
      </c>
      <c r="J13" s="82">
        <v>107</v>
      </c>
      <c r="K13" s="83">
        <v>0</v>
      </c>
    </row>
    <row r="14" spans="1:11" ht="30" outlineLevel="2" x14ac:dyDescent="0.25">
      <c r="A14" s="96" t="s">
        <v>19</v>
      </c>
      <c r="B14" s="97">
        <v>509709</v>
      </c>
      <c r="C14" s="98">
        <v>970901</v>
      </c>
      <c r="D14" s="99" t="s">
        <v>176</v>
      </c>
      <c r="E14" s="84">
        <v>42</v>
      </c>
      <c r="F14" s="81">
        <f t="shared" si="1"/>
        <v>36</v>
      </c>
      <c r="G14" s="82">
        <v>10</v>
      </c>
      <c r="H14" s="82">
        <v>19</v>
      </c>
      <c r="I14" s="82">
        <v>0</v>
      </c>
      <c r="J14" s="82">
        <v>7</v>
      </c>
      <c r="K14" s="83">
        <v>0</v>
      </c>
    </row>
    <row r="15" spans="1:11" ht="15.75" outlineLevel="2" x14ac:dyDescent="0.25">
      <c r="A15" s="96" t="s">
        <v>19</v>
      </c>
      <c r="B15" s="97">
        <v>503622</v>
      </c>
      <c r="C15" s="98">
        <v>362501</v>
      </c>
      <c r="D15" s="99" t="s">
        <v>123</v>
      </c>
      <c r="E15" s="84">
        <v>1442</v>
      </c>
      <c r="F15" s="81">
        <f t="shared" si="1"/>
        <v>779</v>
      </c>
      <c r="G15" s="82">
        <v>74</v>
      </c>
      <c r="H15" s="82">
        <v>286</v>
      </c>
      <c r="I15" s="82">
        <v>9</v>
      </c>
      <c r="J15" s="82">
        <v>408</v>
      </c>
      <c r="K15" s="83">
        <v>2</v>
      </c>
    </row>
    <row r="16" spans="1:11" ht="30" outlineLevel="2" x14ac:dyDescent="0.25">
      <c r="A16" s="96" t="s">
        <v>19</v>
      </c>
      <c r="B16" s="97">
        <v>509402</v>
      </c>
      <c r="C16" s="98">
        <v>940201</v>
      </c>
      <c r="D16" s="99" t="s">
        <v>162</v>
      </c>
      <c r="E16" s="84">
        <v>99</v>
      </c>
      <c r="F16" s="81">
        <f t="shared" si="1"/>
        <v>27</v>
      </c>
      <c r="G16" s="82">
        <v>0</v>
      </c>
      <c r="H16" s="82">
        <v>26</v>
      </c>
      <c r="I16" s="82">
        <v>0</v>
      </c>
      <c r="J16" s="82">
        <v>1</v>
      </c>
      <c r="K16" s="83">
        <v>0</v>
      </c>
    </row>
    <row r="17" spans="1:11" ht="15.75" outlineLevel="2" x14ac:dyDescent="0.25">
      <c r="A17" s="96" t="s">
        <v>19</v>
      </c>
      <c r="B17" s="97">
        <v>500116</v>
      </c>
      <c r="C17" s="98">
        <v>11501</v>
      </c>
      <c r="D17" s="99" t="s">
        <v>177</v>
      </c>
      <c r="E17" s="84">
        <v>3165</v>
      </c>
      <c r="F17" s="81">
        <f t="shared" si="1"/>
        <v>2355</v>
      </c>
      <c r="G17" s="82">
        <v>490</v>
      </c>
      <c r="H17" s="82">
        <v>1064</v>
      </c>
      <c r="I17" s="82">
        <v>13</v>
      </c>
      <c r="J17" s="82">
        <v>745</v>
      </c>
      <c r="K17" s="83">
        <v>43</v>
      </c>
    </row>
    <row r="18" spans="1:11" ht="30" outlineLevel="2" x14ac:dyDescent="0.25">
      <c r="A18" s="96" t="s">
        <v>30</v>
      </c>
      <c r="B18" s="97">
        <v>504106</v>
      </c>
      <c r="C18" s="98">
        <v>410601</v>
      </c>
      <c r="D18" s="99" t="s">
        <v>178</v>
      </c>
      <c r="E18" s="84">
        <v>967</v>
      </c>
      <c r="F18" s="81">
        <f t="shared" si="1"/>
        <v>383</v>
      </c>
      <c r="G18" s="82">
        <v>0</v>
      </c>
      <c r="H18" s="82">
        <v>69</v>
      </c>
      <c r="I18" s="82">
        <v>2</v>
      </c>
      <c r="J18" s="82">
        <v>312</v>
      </c>
      <c r="K18" s="83">
        <v>0</v>
      </c>
    </row>
    <row r="19" spans="1:11" ht="30" outlineLevel="2" x14ac:dyDescent="0.25">
      <c r="A19" s="96" t="s">
        <v>11</v>
      </c>
      <c r="B19" s="97">
        <v>503133</v>
      </c>
      <c r="C19" s="98">
        <v>313301</v>
      </c>
      <c r="D19" s="99" t="s">
        <v>32</v>
      </c>
      <c r="E19" s="84">
        <v>6913</v>
      </c>
      <c r="F19" s="81">
        <f t="shared" si="1"/>
        <v>2255</v>
      </c>
      <c r="G19" s="82">
        <v>347</v>
      </c>
      <c r="H19" s="82">
        <v>1383</v>
      </c>
      <c r="I19" s="82">
        <v>319</v>
      </c>
      <c r="J19" s="82">
        <v>203</v>
      </c>
      <c r="K19" s="83">
        <v>3</v>
      </c>
    </row>
    <row r="20" spans="1:11" ht="30" outlineLevel="2" x14ac:dyDescent="0.25">
      <c r="A20" s="96" t="s">
        <v>11</v>
      </c>
      <c r="B20" s="97">
        <v>505009</v>
      </c>
      <c r="C20" s="98">
        <v>501001</v>
      </c>
      <c r="D20" s="99" t="s">
        <v>179</v>
      </c>
      <c r="E20" s="84">
        <v>149</v>
      </c>
      <c r="F20" s="81">
        <f t="shared" si="1"/>
        <v>107</v>
      </c>
      <c r="G20" s="82">
        <v>47</v>
      </c>
      <c r="H20" s="82">
        <v>3</v>
      </c>
      <c r="I20" s="82">
        <v>2</v>
      </c>
      <c r="J20" s="82">
        <v>55</v>
      </c>
      <c r="K20" s="83">
        <v>0</v>
      </c>
    </row>
    <row r="21" spans="1:11" ht="15.75" outlineLevel="2" x14ac:dyDescent="0.25">
      <c r="A21" s="96" t="s">
        <v>19</v>
      </c>
      <c r="B21" s="97">
        <v>503344</v>
      </c>
      <c r="C21" s="98">
        <v>334401</v>
      </c>
      <c r="D21" s="99" t="s">
        <v>180</v>
      </c>
      <c r="E21" s="84">
        <v>65</v>
      </c>
      <c r="F21" s="81">
        <f t="shared" si="1"/>
        <v>15</v>
      </c>
      <c r="G21" s="82">
        <v>2</v>
      </c>
      <c r="H21" s="82">
        <v>8</v>
      </c>
      <c r="I21" s="82">
        <v>0</v>
      </c>
      <c r="J21" s="82">
        <v>5</v>
      </c>
      <c r="K21" s="83">
        <v>0</v>
      </c>
    </row>
    <row r="22" spans="1:11" ht="30" outlineLevel="2" x14ac:dyDescent="0.25">
      <c r="A22" s="96" t="s">
        <v>11</v>
      </c>
      <c r="B22" s="97">
        <v>506901</v>
      </c>
      <c r="C22" s="98">
        <v>261501</v>
      </c>
      <c r="D22" s="99" t="s">
        <v>181</v>
      </c>
      <c r="E22" s="84">
        <v>123</v>
      </c>
      <c r="F22" s="81">
        <f t="shared" si="1"/>
        <v>30</v>
      </c>
      <c r="G22" s="82">
        <v>30</v>
      </c>
      <c r="H22" s="82">
        <v>0</v>
      </c>
      <c r="I22" s="82">
        <v>0</v>
      </c>
      <c r="J22" s="82">
        <v>0</v>
      </c>
      <c r="K22" s="83">
        <v>0</v>
      </c>
    </row>
    <row r="23" spans="1:11" ht="30" outlineLevel="2" x14ac:dyDescent="0.25">
      <c r="A23" s="96" t="s">
        <v>11</v>
      </c>
      <c r="B23" s="97">
        <v>502115</v>
      </c>
      <c r="C23" s="98">
        <v>210115</v>
      </c>
      <c r="D23" s="99" t="s">
        <v>182</v>
      </c>
      <c r="E23" s="84">
        <v>114</v>
      </c>
      <c r="F23" s="81">
        <f t="shared" si="1"/>
        <v>19</v>
      </c>
      <c r="G23" s="82">
        <v>4</v>
      </c>
      <c r="H23" s="82">
        <v>15</v>
      </c>
      <c r="I23" s="82">
        <v>0</v>
      </c>
      <c r="J23" s="82">
        <v>0</v>
      </c>
      <c r="K23" s="83">
        <v>0</v>
      </c>
    </row>
    <row r="24" spans="1:11" ht="15.75" outlineLevel="2" x14ac:dyDescent="0.25">
      <c r="A24" s="96" t="s">
        <v>19</v>
      </c>
      <c r="B24" s="97">
        <v>503130</v>
      </c>
      <c r="C24" s="98">
        <v>313001</v>
      </c>
      <c r="D24" s="99" t="s">
        <v>183</v>
      </c>
      <c r="E24" s="84">
        <v>92</v>
      </c>
      <c r="F24" s="81">
        <f t="shared" si="1"/>
        <v>46</v>
      </c>
      <c r="G24" s="82">
        <v>6</v>
      </c>
      <c r="H24" s="82">
        <v>35</v>
      </c>
      <c r="I24" s="82">
        <v>3</v>
      </c>
      <c r="J24" s="82">
        <v>2</v>
      </c>
      <c r="K24" s="83">
        <v>0</v>
      </c>
    </row>
    <row r="25" spans="1:11" ht="30" outlineLevel="2" x14ac:dyDescent="0.25">
      <c r="A25" s="96" t="s">
        <v>11</v>
      </c>
      <c r="B25" s="97">
        <v>501506</v>
      </c>
      <c r="C25" s="98">
        <v>150701</v>
      </c>
      <c r="D25" s="99" t="s">
        <v>184</v>
      </c>
      <c r="E25" s="84">
        <v>145</v>
      </c>
      <c r="F25" s="81">
        <f t="shared" si="1"/>
        <v>39</v>
      </c>
      <c r="G25" s="82">
        <v>34</v>
      </c>
      <c r="H25" s="82">
        <v>4</v>
      </c>
      <c r="I25" s="82">
        <v>0</v>
      </c>
      <c r="J25" s="82">
        <v>1</v>
      </c>
      <c r="K25" s="83">
        <v>0</v>
      </c>
    </row>
    <row r="26" spans="1:11" ht="15.75" outlineLevel="2" x14ac:dyDescent="0.25">
      <c r="A26" s="96" t="s">
        <v>19</v>
      </c>
      <c r="B26" s="97">
        <v>505505</v>
      </c>
      <c r="C26" s="98">
        <v>550701</v>
      </c>
      <c r="D26" s="99" t="s">
        <v>185</v>
      </c>
      <c r="E26" s="84">
        <v>182</v>
      </c>
      <c r="F26" s="81">
        <f t="shared" si="1"/>
        <v>68</v>
      </c>
      <c r="G26" s="82">
        <v>29</v>
      </c>
      <c r="H26" s="82">
        <v>8</v>
      </c>
      <c r="I26" s="82">
        <v>0</v>
      </c>
      <c r="J26" s="82">
        <v>31</v>
      </c>
      <c r="K26" s="83">
        <v>0</v>
      </c>
    </row>
    <row r="27" spans="1:11" ht="30" outlineLevel="2" x14ac:dyDescent="0.25">
      <c r="A27" s="96" t="s">
        <v>11</v>
      </c>
      <c r="B27" s="97">
        <v>505413</v>
      </c>
      <c r="C27" s="98">
        <v>541401</v>
      </c>
      <c r="D27" s="99" t="s">
        <v>186</v>
      </c>
      <c r="E27" s="84">
        <v>0</v>
      </c>
      <c r="F27" s="81">
        <f t="shared" si="1"/>
        <v>0</v>
      </c>
      <c r="G27" s="82">
        <v>0</v>
      </c>
      <c r="H27" s="82">
        <v>0</v>
      </c>
      <c r="I27" s="82">
        <v>0</v>
      </c>
      <c r="J27" s="82">
        <v>0</v>
      </c>
      <c r="K27" s="83">
        <v>0</v>
      </c>
    </row>
    <row r="28" spans="1:11" ht="15.75" outlineLevel="2" x14ac:dyDescent="0.25">
      <c r="A28" s="96" t="s">
        <v>19</v>
      </c>
      <c r="B28" s="97">
        <v>509615</v>
      </c>
      <c r="C28" s="98">
        <v>961501</v>
      </c>
      <c r="D28" s="99" t="s">
        <v>55</v>
      </c>
      <c r="E28" s="84">
        <v>34</v>
      </c>
      <c r="F28" s="81">
        <f t="shared" si="1"/>
        <v>7</v>
      </c>
      <c r="G28" s="82">
        <v>7</v>
      </c>
      <c r="H28" s="82">
        <v>0</v>
      </c>
      <c r="I28" s="82">
        <v>0</v>
      </c>
      <c r="J28" s="82">
        <v>0</v>
      </c>
      <c r="K28" s="83">
        <v>0</v>
      </c>
    </row>
    <row r="29" spans="1:11" ht="15.75" outlineLevel="2" x14ac:dyDescent="0.25">
      <c r="A29" s="96" t="s">
        <v>19</v>
      </c>
      <c r="B29" s="97">
        <v>506515</v>
      </c>
      <c r="C29" s="98">
        <v>333901</v>
      </c>
      <c r="D29" s="99" t="s">
        <v>187</v>
      </c>
      <c r="E29" s="84">
        <v>272</v>
      </c>
      <c r="F29" s="81">
        <f t="shared" si="1"/>
        <v>131</v>
      </c>
      <c r="G29" s="82">
        <v>0</v>
      </c>
      <c r="H29" s="82">
        <v>91</v>
      </c>
      <c r="I29" s="82">
        <v>4</v>
      </c>
      <c r="J29" s="82">
        <v>35</v>
      </c>
      <c r="K29" s="83">
        <v>1</v>
      </c>
    </row>
    <row r="30" spans="1:11" ht="30" outlineLevel="2" x14ac:dyDescent="0.25">
      <c r="A30" s="96" t="s">
        <v>19</v>
      </c>
      <c r="B30" s="97">
        <v>501519</v>
      </c>
      <c r="C30" s="98">
        <v>151901</v>
      </c>
      <c r="D30" s="99" t="s">
        <v>83</v>
      </c>
      <c r="E30" s="84">
        <v>501</v>
      </c>
      <c r="F30" s="81">
        <f t="shared" si="1"/>
        <v>152</v>
      </c>
      <c r="G30" s="82">
        <v>76</v>
      </c>
      <c r="H30" s="82">
        <v>11</v>
      </c>
      <c r="I30" s="82">
        <v>0</v>
      </c>
      <c r="J30" s="82">
        <v>64</v>
      </c>
      <c r="K30" s="83">
        <v>1</v>
      </c>
    </row>
    <row r="31" spans="1:11" ht="15.75" outlineLevel="2" x14ac:dyDescent="0.25">
      <c r="A31" s="96" t="s">
        <v>19</v>
      </c>
      <c r="B31" s="97">
        <v>501707</v>
      </c>
      <c r="C31" s="98">
        <v>171001</v>
      </c>
      <c r="D31" s="99" t="s">
        <v>188</v>
      </c>
      <c r="E31" s="84">
        <v>239</v>
      </c>
      <c r="F31" s="81">
        <f t="shared" si="1"/>
        <v>115</v>
      </c>
      <c r="G31" s="82">
        <v>26</v>
      </c>
      <c r="H31" s="82">
        <v>68</v>
      </c>
      <c r="I31" s="82">
        <v>0</v>
      </c>
      <c r="J31" s="82">
        <v>21</v>
      </c>
      <c r="K31" s="83">
        <v>0</v>
      </c>
    </row>
    <row r="32" spans="1:11" ht="30" outlineLevel="2" x14ac:dyDescent="0.25">
      <c r="A32" s="96" t="s">
        <v>11</v>
      </c>
      <c r="B32" s="97">
        <v>504406</v>
      </c>
      <c r="C32" s="98">
        <v>440108</v>
      </c>
      <c r="D32" s="99" t="s">
        <v>189</v>
      </c>
      <c r="E32" s="84">
        <v>157</v>
      </c>
      <c r="F32" s="81">
        <f t="shared" si="1"/>
        <v>57</v>
      </c>
      <c r="G32" s="82">
        <v>1</v>
      </c>
      <c r="H32" s="82">
        <v>25</v>
      </c>
      <c r="I32" s="82">
        <v>3</v>
      </c>
      <c r="J32" s="82">
        <v>28</v>
      </c>
      <c r="K32" s="83">
        <v>0</v>
      </c>
    </row>
    <row r="33" spans="1:11" ht="30" outlineLevel="2" x14ac:dyDescent="0.25">
      <c r="A33" s="96" t="s">
        <v>11</v>
      </c>
      <c r="B33" s="97">
        <v>503624</v>
      </c>
      <c r="C33" s="98">
        <v>362701</v>
      </c>
      <c r="D33" s="99" t="s">
        <v>124</v>
      </c>
      <c r="E33" s="84">
        <v>306</v>
      </c>
      <c r="F33" s="81">
        <f t="shared" si="1"/>
        <v>100</v>
      </c>
      <c r="G33" s="82">
        <v>2</v>
      </c>
      <c r="H33" s="82">
        <v>33</v>
      </c>
      <c r="I33" s="82">
        <v>0</v>
      </c>
      <c r="J33" s="82">
        <v>65</v>
      </c>
      <c r="K33" s="83">
        <v>0</v>
      </c>
    </row>
    <row r="34" spans="1:11" ht="30" outlineLevel="2" x14ac:dyDescent="0.25">
      <c r="A34" s="96" t="s">
        <v>11</v>
      </c>
      <c r="B34" s="97">
        <v>501705</v>
      </c>
      <c r="C34" s="98">
        <v>170601</v>
      </c>
      <c r="D34" s="99" t="s">
        <v>86</v>
      </c>
      <c r="E34" s="84">
        <v>641</v>
      </c>
      <c r="F34" s="81">
        <f t="shared" si="1"/>
        <v>214</v>
      </c>
      <c r="G34" s="82">
        <v>1</v>
      </c>
      <c r="H34" s="82">
        <v>204</v>
      </c>
      <c r="I34" s="82">
        <v>0</v>
      </c>
      <c r="J34" s="82">
        <v>9</v>
      </c>
      <c r="K34" s="83">
        <v>0</v>
      </c>
    </row>
    <row r="35" spans="1:11" ht="30" outlineLevel="2" x14ac:dyDescent="0.25">
      <c r="A35" s="96" t="s">
        <v>11</v>
      </c>
      <c r="B35" s="97">
        <v>503602</v>
      </c>
      <c r="C35" s="98">
        <v>360201</v>
      </c>
      <c r="D35" s="99" t="s">
        <v>120</v>
      </c>
      <c r="E35" s="84">
        <v>722</v>
      </c>
      <c r="F35" s="81">
        <f t="shared" si="1"/>
        <v>125</v>
      </c>
      <c r="G35" s="82">
        <v>1</v>
      </c>
      <c r="H35" s="82">
        <v>24</v>
      </c>
      <c r="I35" s="82">
        <v>0</v>
      </c>
      <c r="J35" s="82">
        <v>100</v>
      </c>
      <c r="K35" s="83">
        <v>0</v>
      </c>
    </row>
    <row r="36" spans="1:11" ht="30" outlineLevel="2" x14ac:dyDescent="0.25">
      <c r="A36" s="96" t="s">
        <v>11</v>
      </c>
      <c r="B36" s="97">
        <v>504201</v>
      </c>
      <c r="C36" s="98">
        <v>420101</v>
      </c>
      <c r="D36" s="99" t="s">
        <v>128</v>
      </c>
      <c r="E36" s="84">
        <v>961</v>
      </c>
      <c r="F36" s="81">
        <f t="shared" si="1"/>
        <v>223</v>
      </c>
      <c r="G36" s="82">
        <v>1</v>
      </c>
      <c r="H36" s="82">
        <v>116</v>
      </c>
      <c r="I36" s="82">
        <v>0</v>
      </c>
      <c r="J36" s="82">
        <v>106</v>
      </c>
      <c r="K36" s="83">
        <v>0</v>
      </c>
    </row>
    <row r="37" spans="1:11" ht="30" outlineLevel="2" x14ac:dyDescent="0.25">
      <c r="A37" s="96" t="s">
        <v>11</v>
      </c>
      <c r="B37" s="97">
        <v>503309</v>
      </c>
      <c r="C37" s="98">
        <v>330901</v>
      </c>
      <c r="D37" s="99" t="s">
        <v>111</v>
      </c>
      <c r="E37" s="84">
        <v>1034</v>
      </c>
      <c r="F37" s="81">
        <f t="shared" si="1"/>
        <v>278</v>
      </c>
      <c r="G37" s="82">
        <v>1</v>
      </c>
      <c r="H37" s="82">
        <v>200</v>
      </c>
      <c r="I37" s="82">
        <v>0</v>
      </c>
      <c r="J37" s="82">
        <v>77</v>
      </c>
      <c r="K37" s="83">
        <v>0</v>
      </c>
    </row>
    <row r="38" spans="1:11" ht="30" outlineLevel="2" x14ac:dyDescent="0.25">
      <c r="A38" s="96" t="s">
        <v>11</v>
      </c>
      <c r="B38" s="97">
        <v>502812</v>
      </c>
      <c r="C38" s="98">
        <v>281301</v>
      </c>
      <c r="D38" s="99" t="s">
        <v>190</v>
      </c>
      <c r="E38" s="84">
        <v>583</v>
      </c>
      <c r="F38" s="81">
        <f t="shared" si="1"/>
        <v>166</v>
      </c>
      <c r="G38" s="82">
        <v>85</v>
      </c>
      <c r="H38" s="82">
        <v>75</v>
      </c>
      <c r="I38" s="82">
        <v>0</v>
      </c>
      <c r="J38" s="82">
        <v>6</v>
      </c>
      <c r="K38" s="83">
        <v>0</v>
      </c>
    </row>
    <row r="39" spans="1:11" ht="30" outlineLevel="2" x14ac:dyDescent="0.25">
      <c r="A39" s="96" t="s">
        <v>11</v>
      </c>
      <c r="B39" s="97">
        <v>503305</v>
      </c>
      <c r="C39" s="98">
        <v>330501</v>
      </c>
      <c r="D39" s="99" t="s">
        <v>110</v>
      </c>
      <c r="E39" s="84">
        <v>798</v>
      </c>
      <c r="F39" s="81">
        <f t="shared" si="1"/>
        <v>187</v>
      </c>
      <c r="G39" s="82">
        <v>2</v>
      </c>
      <c r="H39" s="82">
        <v>182</v>
      </c>
      <c r="I39" s="82">
        <v>0</v>
      </c>
      <c r="J39" s="82">
        <v>1</v>
      </c>
      <c r="K39" s="83">
        <v>2</v>
      </c>
    </row>
    <row r="40" spans="1:11" ht="30" outlineLevel="2" x14ac:dyDescent="0.25">
      <c r="A40" s="96" t="s">
        <v>11</v>
      </c>
      <c r="B40" s="97">
        <v>503504</v>
      </c>
      <c r="C40" s="98">
        <v>350701</v>
      </c>
      <c r="D40" s="99" t="s">
        <v>191</v>
      </c>
      <c r="E40" s="84">
        <v>1892</v>
      </c>
      <c r="F40" s="81">
        <f t="shared" ref="F40:F66" si="2">SUM(G40:K40)</f>
        <v>680</v>
      </c>
      <c r="G40" s="82">
        <v>5</v>
      </c>
      <c r="H40" s="82">
        <v>287</v>
      </c>
      <c r="I40" s="82">
        <v>0</v>
      </c>
      <c r="J40" s="82">
        <v>388</v>
      </c>
      <c r="K40" s="83">
        <v>0</v>
      </c>
    </row>
    <row r="41" spans="1:11" ht="30" outlineLevel="2" x14ac:dyDescent="0.25">
      <c r="A41" s="100" t="s">
        <v>11</v>
      </c>
      <c r="B41" s="74">
        <v>504006</v>
      </c>
      <c r="C41" s="74">
        <v>400601</v>
      </c>
      <c r="D41" s="86" t="s">
        <v>271</v>
      </c>
      <c r="E41" s="84">
        <v>2295</v>
      </c>
      <c r="F41" s="81">
        <f t="shared" si="2"/>
        <v>566</v>
      </c>
      <c r="G41" s="82">
        <v>3</v>
      </c>
      <c r="H41" s="82">
        <v>560</v>
      </c>
      <c r="I41" s="82">
        <v>1</v>
      </c>
      <c r="J41" s="82">
        <v>2</v>
      </c>
      <c r="K41" s="83">
        <v>0</v>
      </c>
    </row>
    <row r="42" spans="1:11" ht="30" outlineLevel="2" x14ac:dyDescent="0.25">
      <c r="A42" s="96" t="s">
        <v>19</v>
      </c>
      <c r="B42" s="97">
        <v>503111</v>
      </c>
      <c r="C42" s="98">
        <v>311401</v>
      </c>
      <c r="D42" s="99" t="s">
        <v>192</v>
      </c>
      <c r="E42" s="84">
        <v>1986</v>
      </c>
      <c r="F42" s="81">
        <f t="shared" si="2"/>
        <v>968</v>
      </c>
      <c r="G42" s="82">
        <v>233</v>
      </c>
      <c r="H42" s="82">
        <v>537</v>
      </c>
      <c r="I42" s="82">
        <v>123</v>
      </c>
      <c r="J42" s="82">
        <v>75</v>
      </c>
      <c r="K42" s="83">
        <v>0</v>
      </c>
    </row>
    <row r="43" spans="1:11" ht="30" outlineLevel="2" x14ac:dyDescent="0.25">
      <c r="A43" s="96" t="s">
        <v>19</v>
      </c>
      <c r="B43" s="97">
        <v>509647</v>
      </c>
      <c r="C43" s="98">
        <v>964301</v>
      </c>
      <c r="D43" s="99" t="s">
        <v>193</v>
      </c>
      <c r="E43" s="84">
        <v>427</v>
      </c>
      <c r="F43" s="81">
        <f t="shared" si="2"/>
        <v>205</v>
      </c>
      <c r="G43" s="82">
        <v>44</v>
      </c>
      <c r="H43" s="82">
        <v>35</v>
      </c>
      <c r="I43" s="82">
        <v>0</v>
      </c>
      <c r="J43" s="82">
        <v>126</v>
      </c>
      <c r="K43" s="83">
        <v>0</v>
      </c>
    </row>
    <row r="44" spans="1:11" ht="30" outlineLevel="2" x14ac:dyDescent="0.25">
      <c r="A44" s="96" t="s">
        <v>11</v>
      </c>
      <c r="B44" s="97">
        <v>509907</v>
      </c>
      <c r="C44" s="98">
        <v>990701</v>
      </c>
      <c r="D44" s="99" t="s">
        <v>65</v>
      </c>
      <c r="E44" s="84">
        <v>1642</v>
      </c>
      <c r="F44" s="81">
        <f t="shared" si="2"/>
        <v>462</v>
      </c>
      <c r="G44" s="82">
        <v>153</v>
      </c>
      <c r="H44" s="82">
        <v>151</v>
      </c>
      <c r="I44" s="82">
        <v>1</v>
      </c>
      <c r="J44" s="82">
        <v>157</v>
      </c>
      <c r="K44" s="83">
        <v>0</v>
      </c>
    </row>
    <row r="45" spans="1:11" ht="30" outlineLevel="2" x14ac:dyDescent="0.25">
      <c r="A45" s="96" t="s">
        <v>11</v>
      </c>
      <c r="B45" s="97">
        <v>504408</v>
      </c>
      <c r="C45" s="98">
        <v>440501</v>
      </c>
      <c r="D45" s="99" t="s">
        <v>131</v>
      </c>
      <c r="E45" s="84">
        <v>932</v>
      </c>
      <c r="F45" s="81">
        <f t="shared" si="2"/>
        <v>240</v>
      </c>
      <c r="G45" s="82">
        <v>3</v>
      </c>
      <c r="H45" s="82">
        <v>133</v>
      </c>
      <c r="I45" s="82">
        <v>13</v>
      </c>
      <c r="J45" s="82">
        <v>90</v>
      </c>
      <c r="K45" s="83">
        <v>1</v>
      </c>
    </row>
    <row r="46" spans="1:11" ht="30" outlineLevel="2" x14ac:dyDescent="0.25">
      <c r="A46" s="96" t="s">
        <v>11</v>
      </c>
      <c r="B46" s="97">
        <v>500302</v>
      </c>
      <c r="C46" s="98">
        <v>30201</v>
      </c>
      <c r="D46" s="99" t="s">
        <v>72</v>
      </c>
      <c r="E46" s="84">
        <v>2586</v>
      </c>
      <c r="F46" s="81">
        <f t="shared" si="2"/>
        <v>754</v>
      </c>
      <c r="G46" s="82">
        <v>17</v>
      </c>
      <c r="H46" s="82">
        <v>353</v>
      </c>
      <c r="I46" s="82">
        <v>0</v>
      </c>
      <c r="J46" s="82">
        <v>383</v>
      </c>
      <c r="K46" s="83">
        <v>1</v>
      </c>
    </row>
    <row r="47" spans="1:11" ht="30" outlineLevel="2" x14ac:dyDescent="0.25">
      <c r="A47" s="96" t="s">
        <v>11</v>
      </c>
      <c r="B47" s="97">
        <v>501601</v>
      </c>
      <c r="C47" s="98">
        <v>160101</v>
      </c>
      <c r="D47" s="99" t="s">
        <v>84</v>
      </c>
      <c r="E47" s="84">
        <v>2428</v>
      </c>
      <c r="F47" s="81">
        <f t="shared" si="2"/>
        <v>764</v>
      </c>
      <c r="G47" s="82">
        <v>1</v>
      </c>
      <c r="H47" s="82">
        <v>734</v>
      </c>
      <c r="I47" s="82">
        <v>0</v>
      </c>
      <c r="J47" s="82">
        <v>29</v>
      </c>
      <c r="K47" s="83">
        <v>0</v>
      </c>
    </row>
    <row r="48" spans="1:11" ht="30" outlineLevel="2" x14ac:dyDescent="0.25">
      <c r="A48" s="96" t="s">
        <v>11</v>
      </c>
      <c r="B48" s="97">
        <v>502604</v>
      </c>
      <c r="C48" s="98">
        <v>261701</v>
      </c>
      <c r="D48" s="99" t="s">
        <v>194</v>
      </c>
      <c r="E48" s="84">
        <v>2289</v>
      </c>
      <c r="F48" s="81">
        <f t="shared" si="2"/>
        <v>1242</v>
      </c>
      <c r="G48" s="82">
        <v>1188</v>
      </c>
      <c r="H48" s="82">
        <v>29</v>
      </c>
      <c r="I48" s="82">
        <v>0</v>
      </c>
      <c r="J48" s="82">
        <v>13</v>
      </c>
      <c r="K48" s="83">
        <v>12</v>
      </c>
    </row>
    <row r="49" spans="1:11" ht="30" outlineLevel="2" x14ac:dyDescent="0.25">
      <c r="A49" s="96" t="s">
        <v>11</v>
      </c>
      <c r="B49" s="72">
        <v>502701</v>
      </c>
      <c r="C49" s="98">
        <v>270101</v>
      </c>
      <c r="D49" s="99" t="s">
        <v>100</v>
      </c>
      <c r="E49" s="84">
        <v>3256</v>
      </c>
      <c r="F49" s="81">
        <f t="shared" si="2"/>
        <v>859</v>
      </c>
      <c r="G49" s="82">
        <v>2</v>
      </c>
      <c r="H49" s="82">
        <v>852</v>
      </c>
      <c r="I49" s="82">
        <v>3</v>
      </c>
      <c r="J49" s="82">
        <v>2</v>
      </c>
      <c r="K49" s="83">
        <v>0</v>
      </c>
    </row>
    <row r="50" spans="1:11" ht="30" outlineLevel="2" x14ac:dyDescent="0.25">
      <c r="A50" s="96" t="s">
        <v>11</v>
      </c>
      <c r="B50" s="97">
        <v>504114</v>
      </c>
      <c r="C50" s="98">
        <v>411401</v>
      </c>
      <c r="D50" s="99" t="s">
        <v>127</v>
      </c>
      <c r="E50" s="84">
        <v>784</v>
      </c>
      <c r="F50" s="81">
        <f t="shared" si="2"/>
        <v>210</v>
      </c>
      <c r="G50" s="82">
        <v>0</v>
      </c>
      <c r="H50" s="82">
        <v>53</v>
      </c>
      <c r="I50" s="82">
        <v>0</v>
      </c>
      <c r="J50" s="82">
        <v>157</v>
      </c>
      <c r="K50" s="83">
        <v>0</v>
      </c>
    </row>
    <row r="51" spans="1:11" ht="30" outlineLevel="2" x14ac:dyDescent="0.25">
      <c r="A51" s="96" t="s">
        <v>11</v>
      </c>
      <c r="B51" s="97">
        <v>505802</v>
      </c>
      <c r="C51" s="98">
        <v>580301</v>
      </c>
      <c r="D51" s="99" t="s">
        <v>195</v>
      </c>
      <c r="E51" s="84">
        <v>1041</v>
      </c>
      <c r="F51" s="81">
        <f t="shared" si="2"/>
        <v>275</v>
      </c>
      <c r="G51" s="82">
        <v>12</v>
      </c>
      <c r="H51" s="82">
        <v>263</v>
      </c>
      <c r="I51" s="82">
        <v>0</v>
      </c>
      <c r="J51" s="82">
        <v>0</v>
      </c>
      <c r="K51" s="83">
        <v>0</v>
      </c>
    </row>
    <row r="52" spans="1:11" ht="30" outlineLevel="2" x14ac:dyDescent="0.25">
      <c r="A52" s="96" t="s">
        <v>11</v>
      </c>
      <c r="B52" s="97">
        <v>504403</v>
      </c>
      <c r="C52" s="98">
        <v>440101</v>
      </c>
      <c r="D52" s="99" t="s">
        <v>129</v>
      </c>
      <c r="E52" s="84">
        <v>1629</v>
      </c>
      <c r="F52" s="81">
        <f t="shared" si="2"/>
        <v>397</v>
      </c>
      <c r="G52" s="82">
        <v>15</v>
      </c>
      <c r="H52" s="82">
        <v>147</v>
      </c>
      <c r="I52" s="82">
        <v>61</v>
      </c>
      <c r="J52" s="82">
        <v>174</v>
      </c>
      <c r="K52" s="83">
        <v>0</v>
      </c>
    </row>
    <row r="53" spans="1:11" ht="30" outlineLevel="2" x14ac:dyDescent="0.25">
      <c r="A53" s="96" t="s">
        <v>11</v>
      </c>
      <c r="B53" s="97">
        <v>506601</v>
      </c>
      <c r="C53" s="98">
        <v>520201</v>
      </c>
      <c r="D53" s="99" t="s">
        <v>139</v>
      </c>
      <c r="E53" s="84">
        <v>1613</v>
      </c>
      <c r="F53" s="81">
        <f t="shared" si="2"/>
        <v>357</v>
      </c>
      <c r="G53" s="82">
        <v>0</v>
      </c>
      <c r="H53" s="82">
        <v>16</v>
      </c>
      <c r="I53" s="82">
        <v>1</v>
      </c>
      <c r="J53" s="82">
        <v>340</v>
      </c>
      <c r="K53" s="83">
        <v>0</v>
      </c>
    </row>
    <row r="54" spans="1:11" ht="30" outlineLevel="2" x14ac:dyDescent="0.25">
      <c r="A54" s="96" t="s">
        <v>11</v>
      </c>
      <c r="B54" s="97">
        <v>503304</v>
      </c>
      <c r="C54" s="98">
        <v>330401</v>
      </c>
      <c r="D54" s="99" t="s">
        <v>196</v>
      </c>
      <c r="E54" s="84">
        <v>97</v>
      </c>
      <c r="F54" s="81">
        <f t="shared" si="2"/>
        <v>27</v>
      </c>
      <c r="G54" s="82">
        <v>0</v>
      </c>
      <c r="H54" s="82">
        <v>26</v>
      </c>
      <c r="I54" s="82">
        <v>0</v>
      </c>
      <c r="J54" s="82">
        <v>1</v>
      </c>
      <c r="K54" s="83">
        <v>0</v>
      </c>
    </row>
    <row r="55" spans="1:11" ht="15.75" outlineLevel="2" x14ac:dyDescent="0.25">
      <c r="A55" s="96" t="s">
        <v>19</v>
      </c>
      <c r="B55" s="69">
        <v>503809</v>
      </c>
      <c r="C55" s="69">
        <v>380901</v>
      </c>
      <c r="D55" s="99" t="s">
        <v>197</v>
      </c>
      <c r="E55" s="84">
        <v>93</v>
      </c>
      <c r="F55" s="81">
        <f t="shared" si="2"/>
        <v>44</v>
      </c>
      <c r="G55" s="82">
        <v>28</v>
      </c>
      <c r="H55" s="82">
        <v>6</v>
      </c>
      <c r="I55" s="82">
        <v>0</v>
      </c>
      <c r="J55" s="82">
        <v>10</v>
      </c>
      <c r="K55" s="83">
        <v>0</v>
      </c>
    </row>
    <row r="56" spans="1:11" ht="30" outlineLevel="2" x14ac:dyDescent="0.25">
      <c r="A56" s="96" t="s">
        <v>11</v>
      </c>
      <c r="B56" s="97">
        <v>504503</v>
      </c>
      <c r="C56" s="98">
        <v>450201</v>
      </c>
      <c r="D56" s="99" t="s">
        <v>198</v>
      </c>
      <c r="E56" s="84">
        <v>279</v>
      </c>
      <c r="F56" s="81">
        <f t="shared" si="2"/>
        <v>75</v>
      </c>
      <c r="G56" s="82">
        <v>1</v>
      </c>
      <c r="H56" s="82">
        <v>59</v>
      </c>
      <c r="I56" s="82">
        <v>1</v>
      </c>
      <c r="J56" s="82">
        <v>14</v>
      </c>
      <c r="K56" s="83">
        <v>0</v>
      </c>
    </row>
    <row r="57" spans="1:11" ht="30" outlineLevel="2" x14ac:dyDescent="0.25">
      <c r="A57" s="96" t="s">
        <v>11</v>
      </c>
      <c r="B57" s="97">
        <v>501402</v>
      </c>
      <c r="C57" s="98">
        <v>140201</v>
      </c>
      <c r="D57" s="99" t="s">
        <v>81</v>
      </c>
      <c r="E57" s="84">
        <v>3607</v>
      </c>
      <c r="F57" s="81">
        <f t="shared" si="2"/>
        <v>1183</v>
      </c>
      <c r="G57" s="82">
        <v>50</v>
      </c>
      <c r="H57" s="82">
        <v>995</v>
      </c>
      <c r="I57" s="82">
        <v>1</v>
      </c>
      <c r="J57" s="82">
        <v>132</v>
      </c>
      <c r="K57" s="83">
        <v>5</v>
      </c>
    </row>
    <row r="58" spans="1:11" ht="30" outlineLevel="2" x14ac:dyDescent="0.25">
      <c r="A58" s="96" t="s">
        <v>11</v>
      </c>
      <c r="B58" s="97">
        <v>505112</v>
      </c>
      <c r="C58" s="98">
        <v>510112</v>
      </c>
      <c r="D58" s="99" t="s">
        <v>136</v>
      </c>
      <c r="E58" s="84">
        <v>5280</v>
      </c>
      <c r="F58" s="81">
        <f t="shared" si="2"/>
        <v>1674</v>
      </c>
      <c r="G58" s="82">
        <v>1</v>
      </c>
      <c r="H58" s="82">
        <v>801</v>
      </c>
      <c r="I58" s="82">
        <v>9</v>
      </c>
      <c r="J58" s="82">
        <v>863</v>
      </c>
      <c r="K58" s="83">
        <v>0</v>
      </c>
    </row>
    <row r="59" spans="1:11" ht="30" outlineLevel="2" x14ac:dyDescent="0.25">
      <c r="A59" s="96" t="s">
        <v>11</v>
      </c>
      <c r="B59" s="97">
        <v>503608</v>
      </c>
      <c r="C59" s="98">
        <v>360901</v>
      </c>
      <c r="D59" s="99" t="s">
        <v>199</v>
      </c>
      <c r="E59" s="84">
        <v>238</v>
      </c>
      <c r="F59" s="81">
        <f t="shared" si="2"/>
        <v>52</v>
      </c>
      <c r="G59" s="82">
        <v>0</v>
      </c>
      <c r="H59" s="82">
        <v>15</v>
      </c>
      <c r="I59" s="82">
        <v>0</v>
      </c>
      <c r="J59" s="82">
        <v>37</v>
      </c>
      <c r="K59" s="83">
        <v>0</v>
      </c>
    </row>
    <row r="60" spans="1:11" ht="30" outlineLevel="2" x14ac:dyDescent="0.25">
      <c r="A60" s="96" t="s">
        <v>11</v>
      </c>
      <c r="B60" s="97">
        <v>506001</v>
      </c>
      <c r="C60" s="98">
        <v>600101</v>
      </c>
      <c r="D60" s="99" t="s">
        <v>148</v>
      </c>
      <c r="E60" s="84">
        <v>1129</v>
      </c>
      <c r="F60" s="81">
        <f t="shared" si="2"/>
        <v>276</v>
      </c>
      <c r="G60" s="82">
        <v>141</v>
      </c>
      <c r="H60" s="82">
        <v>49</v>
      </c>
      <c r="I60" s="82">
        <v>2</v>
      </c>
      <c r="J60" s="82">
        <v>84</v>
      </c>
      <c r="K60" s="83">
        <v>0</v>
      </c>
    </row>
    <row r="61" spans="1:11" ht="30" outlineLevel="2" x14ac:dyDescent="0.25">
      <c r="A61" s="96" t="s">
        <v>11</v>
      </c>
      <c r="B61" s="97">
        <v>501401</v>
      </c>
      <c r="C61" s="98">
        <v>140101</v>
      </c>
      <c r="D61" s="99" t="s">
        <v>80</v>
      </c>
      <c r="E61" s="84">
        <v>1744</v>
      </c>
      <c r="F61" s="81">
        <f t="shared" si="2"/>
        <v>396</v>
      </c>
      <c r="G61" s="82">
        <v>52</v>
      </c>
      <c r="H61" s="82">
        <v>314</v>
      </c>
      <c r="I61" s="82">
        <v>1</v>
      </c>
      <c r="J61" s="82">
        <v>29</v>
      </c>
      <c r="K61" s="83">
        <v>0</v>
      </c>
    </row>
    <row r="62" spans="1:11" ht="30" outlineLevel="2" x14ac:dyDescent="0.25">
      <c r="A62" s="96" t="s">
        <v>11</v>
      </c>
      <c r="B62" s="97">
        <v>500201</v>
      </c>
      <c r="C62" s="98">
        <v>20101</v>
      </c>
      <c r="D62" s="99" t="s">
        <v>70</v>
      </c>
      <c r="E62" s="84">
        <v>3133</v>
      </c>
      <c r="F62" s="81">
        <f t="shared" si="2"/>
        <v>944</v>
      </c>
      <c r="G62" s="82">
        <v>0</v>
      </c>
      <c r="H62" s="82">
        <v>640</v>
      </c>
      <c r="I62" s="82">
        <v>14</v>
      </c>
      <c r="J62" s="82">
        <v>290</v>
      </c>
      <c r="K62" s="83">
        <v>0</v>
      </c>
    </row>
    <row r="63" spans="1:11" ht="30" outlineLevel="2" x14ac:dyDescent="0.25">
      <c r="A63" s="96" t="s">
        <v>11</v>
      </c>
      <c r="B63" s="97">
        <v>505901</v>
      </c>
      <c r="C63" s="98">
        <v>590101</v>
      </c>
      <c r="D63" s="99" t="s">
        <v>147</v>
      </c>
      <c r="E63" s="84">
        <v>2184</v>
      </c>
      <c r="F63" s="81">
        <f t="shared" si="2"/>
        <v>452</v>
      </c>
      <c r="G63" s="82">
        <v>22</v>
      </c>
      <c r="H63" s="82">
        <v>9</v>
      </c>
      <c r="I63" s="82">
        <v>1</v>
      </c>
      <c r="J63" s="82">
        <v>419</v>
      </c>
      <c r="K63" s="83">
        <v>1</v>
      </c>
    </row>
    <row r="64" spans="1:11" ht="30" outlineLevel="2" x14ac:dyDescent="0.25">
      <c r="A64" s="96" t="s">
        <v>11</v>
      </c>
      <c r="B64" s="97">
        <v>504502</v>
      </c>
      <c r="C64" s="98">
        <v>450102</v>
      </c>
      <c r="D64" s="86" t="s">
        <v>132</v>
      </c>
      <c r="E64" s="84">
        <v>1918</v>
      </c>
      <c r="F64" s="81">
        <f t="shared" si="2"/>
        <v>441</v>
      </c>
      <c r="G64" s="82">
        <v>8</v>
      </c>
      <c r="H64" s="82">
        <v>393</v>
      </c>
      <c r="I64" s="82">
        <v>0</v>
      </c>
      <c r="J64" s="82">
        <v>40</v>
      </c>
      <c r="K64" s="83">
        <v>0</v>
      </c>
    </row>
    <row r="65" spans="1:11" ht="30" outlineLevel="2" x14ac:dyDescent="0.25">
      <c r="A65" s="96" t="s">
        <v>11</v>
      </c>
      <c r="B65" s="97">
        <v>500301</v>
      </c>
      <c r="C65" s="98">
        <v>30101</v>
      </c>
      <c r="D65" s="99" t="s">
        <v>71</v>
      </c>
      <c r="E65" s="84">
        <v>5334</v>
      </c>
      <c r="F65" s="81">
        <f t="shared" si="2"/>
        <v>1445</v>
      </c>
      <c r="G65" s="82">
        <v>18</v>
      </c>
      <c r="H65" s="82">
        <v>692</v>
      </c>
      <c r="I65" s="82">
        <v>0</v>
      </c>
      <c r="J65" s="82">
        <v>735</v>
      </c>
      <c r="K65" s="83">
        <v>0</v>
      </c>
    </row>
    <row r="66" spans="1:11" ht="30" outlineLevel="2" x14ac:dyDescent="0.25">
      <c r="A66" s="96" t="s">
        <v>11</v>
      </c>
      <c r="B66" s="97">
        <v>502301</v>
      </c>
      <c r="C66" s="98">
        <v>230101</v>
      </c>
      <c r="D66" s="99" t="s">
        <v>94</v>
      </c>
      <c r="E66" s="84">
        <v>4331</v>
      </c>
      <c r="F66" s="81">
        <f t="shared" si="2"/>
        <v>1508</v>
      </c>
      <c r="G66" s="82">
        <v>1052</v>
      </c>
      <c r="H66" s="82">
        <v>27</v>
      </c>
      <c r="I66" s="82">
        <v>9</v>
      </c>
      <c r="J66" s="82">
        <v>416</v>
      </c>
      <c r="K66" s="83">
        <v>4</v>
      </c>
    </row>
    <row r="67" spans="1:11" ht="30" outlineLevel="2" x14ac:dyDescent="0.25">
      <c r="A67" s="96" t="s">
        <v>11</v>
      </c>
      <c r="B67" s="97">
        <v>501101</v>
      </c>
      <c r="C67" s="98">
        <v>110101</v>
      </c>
      <c r="D67" s="99" t="s">
        <v>78</v>
      </c>
      <c r="E67" s="84">
        <v>2493</v>
      </c>
      <c r="F67" s="81">
        <f t="shared" ref="F67:F96" si="3">SUM(G67:K67)</f>
        <v>860</v>
      </c>
      <c r="G67" s="82">
        <v>0</v>
      </c>
      <c r="H67" s="82">
        <v>728</v>
      </c>
      <c r="I67" s="82">
        <v>0</v>
      </c>
      <c r="J67" s="82">
        <v>132</v>
      </c>
      <c r="K67" s="83">
        <v>0</v>
      </c>
    </row>
    <row r="68" spans="1:11" ht="30" outlineLevel="2" x14ac:dyDescent="0.25">
      <c r="A68" s="96" t="s">
        <v>11</v>
      </c>
      <c r="B68" s="97">
        <v>503121</v>
      </c>
      <c r="C68" s="98">
        <v>312401</v>
      </c>
      <c r="D68" s="99" t="s">
        <v>200</v>
      </c>
      <c r="E68" s="84">
        <v>811</v>
      </c>
      <c r="F68" s="81">
        <f t="shared" si="3"/>
        <v>204</v>
      </c>
      <c r="G68" s="82">
        <v>6</v>
      </c>
      <c r="H68" s="82">
        <v>193</v>
      </c>
      <c r="I68" s="82">
        <v>1</v>
      </c>
      <c r="J68" s="82">
        <v>4</v>
      </c>
      <c r="K68" s="83">
        <v>0</v>
      </c>
    </row>
    <row r="69" spans="1:11" ht="30" outlineLevel="2" x14ac:dyDescent="0.25">
      <c r="A69" s="96" t="s">
        <v>11</v>
      </c>
      <c r="B69" s="97">
        <v>502606</v>
      </c>
      <c r="C69" s="98">
        <v>262101</v>
      </c>
      <c r="D69" s="99" t="s">
        <v>26</v>
      </c>
      <c r="E69" s="84">
        <v>1749</v>
      </c>
      <c r="F69" s="81">
        <f t="shared" si="3"/>
        <v>523</v>
      </c>
      <c r="G69" s="82">
        <v>465</v>
      </c>
      <c r="H69" s="82">
        <v>40</v>
      </c>
      <c r="I69" s="82">
        <v>0</v>
      </c>
      <c r="J69" s="82">
        <v>18</v>
      </c>
      <c r="K69" s="83">
        <v>0</v>
      </c>
    </row>
    <row r="70" spans="1:11" ht="30" outlineLevel="2" x14ac:dyDescent="0.25">
      <c r="A70" s="96" t="s">
        <v>11</v>
      </c>
      <c r="B70" s="97">
        <v>509905</v>
      </c>
      <c r="C70" s="98">
        <v>990501</v>
      </c>
      <c r="D70" s="99" t="s">
        <v>64</v>
      </c>
      <c r="E70" s="84">
        <v>4031</v>
      </c>
      <c r="F70" s="81">
        <f t="shared" si="3"/>
        <v>1920</v>
      </c>
      <c r="G70" s="82">
        <v>359</v>
      </c>
      <c r="H70" s="82">
        <v>901</v>
      </c>
      <c r="I70" s="82">
        <v>9</v>
      </c>
      <c r="J70" s="82">
        <v>619</v>
      </c>
      <c r="K70" s="83">
        <v>32</v>
      </c>
    </row>
    <row r="71" spans="1:11" ht="30" outlineLevel="2" x14ac:dyDescent="0.25">
      <c r="A71" s="96" t="s">
        <v>11</v>
      </c>
      <c r="B71" s="97">
        <v>504101</v>
      </c>
      <c r="C71" s="98">
        <v>410101</v>
      </c>
      <c r="D71" s="99" t="s">
        <v>39</v>
      </c>
      <c r="E71" s="84">
        <v>13560</v>
      </c>
      <c r="F71" s="81">
        <f t="shared" si="3"/>
        <v>4377</v>
      </c>
      <c r="G71" s="82">
        <v>37</v>
      </c>
      <c r="H71" s="82">
        <v>1260</v>
      </c>
      <c r="I71" s="82">
        <v>5</v>
      </c>
      <c r="J71" s="82">
        <v>3065</v>
      </c>
      <c r="K71" s="83">
        <v>10</v>
      </c>
    </row>
    <row r="72" spans="1:11" ht="30" outlineLevel="2" x14ac:dyDescent="0.25">
      <c r="A72" s="96" t="s">
        <v>11</v>
      </c>
      <c r="B72" s="97">
        <v>503303</v>
      </c>
      <c r="C72" s="98">
        <v>330301</v>
      </c>
      <c r="D72" s="99" t="s">
        <v>109</v>
      </c>
      <c r="E72" s="84">
        <v>4654</v>
      </c>
      <c r="F72" s="81">
        <f t="shared" si="3"/>
        <v>1209</v>
      </c>
      <c r="G72" s="82">
        <v>27</v>
      </c>
      <c r="H72" s="82">
        <v>1109</v>
      </c>
      <c r="I72" s="82">
        <v>4</v>
      </c>
      <c r="J72" s="82">
        <v>67</v>
      </c>
      <c r="K72" s="83">
        <v>2</v>
      </c>
    </row>
    <row r="73" spans="1:11" ht="30" outlineLevel="2" x14ac:dyDescent="0.25">
      <c r="A73" s="96" t="s">
        <v>11</v>
      </c>
      <c r="B73" s="97">
        <v>501701</v>
      </c>
      <c r="C73" s="98">
        <v>170101</v>
      </c>
      <c r="D73" s="99" t="s">
        <v>18</v>
      </c>
      <c r="E73" s="84">
        <v>8521</v>
      </c>
      <c r="F73" s="81">
        <f t="shared" si="3"/>
        <v>2556</v>
      </c>
      <c r="G73" s="82">
        <v>87</v>
      </c>
      <c r="H73" s="82">
        <v>2122</v>
      </c>
      <c r="I73" s="82">
        <v>3</v>
      </c>
      <c r="J73" s="82">
        <v>343</v>
      </c>
      <c r="K73" s="83">
        <v>1</v>
      </c>
    </row>
    <row r="74" spans="1:11" ht="30" outlineLevel="2" x14ac:dyDescent="0.25">
      <c r="A74" s="96" t="s">
        <v>11</v>
      </c>
      <c r="B74" s="97">
        <v>504701</v>
      </c>
      <c r="C74" s="98">
        <v>470101</v>
      </c>
      <c r="D74" s="99" t="s">
        <v>133</v>
      </c>
      <c r="E74" s="84">
        <v>9947</v>
      </c>
      <c r="F74" s="81">
        <f t="shared" si="3"/>
        <v>2748</v>
      </c>
      <c r="G74" s="82">
        <v>2550</v>
      </c>
      <c r="H74" s="82">
        <v>141</v>
      </c>
      <c r="I74" s="82">
        <v>2</v>
      </c>
      <c r="J74" s="82">
        <v>52</v>
      </c>
      <c r="K74" s="83">
        <v>3</v>
      </c>
    </row>
    <row r="75" spans="1:11" ht="30" outlineLevel="2" x14ac:dyDescent="0.25">
      <c r="A75" s="96" t="s">
        <v>11</v>
      </c>
      <c r="B75" s="97">
        <v>505001</v>
      </c>
      <c r="C75" s="98">
        <v>500101</v>
      </c>
      <c r="D75" s="99" t="s">
        <v>135</v>
      </c>
      <c r="E75" s="84">
        <v>13100</v>
      </c>
      <c r="F75" s="81">
        <f t="shared" si="3"/>
        <v>3868</v>
      </c>
      <c r="G75" s="82">
        <v>1635</v>
      </c>
      <c r="H75" s="82">
        <v>278</v>
      </c>
      <c r="I75" s="82">
        <v>91</v>
      </c>
      <c r="J75" s="82">
        <v>1850</v>
      </c>
      <c r="K75" s="83">
        <v>14</v>
      </c>
    </row>
    <row r="76" spans="1:11" ht="30" outlineLevel="2" x14ac:dyDescent="0.25">
      <c r="A76" s="96" t="s">
        <v>11</v>
      </c>
      <c r="B76" s="97">
        <v>503701</v>
      </c>
      <c r="C76" s="98">
        <v>370101</v>
      </c>
      <c r="D76" s="99" t="s">
        <v>125</v>
      </c>
      <c r="E76" s="84">
        <v>7904</v>
      </c>
      <c r="F76" s="81">
        <f t="shared" si="3"/>
        <v>2572</v>
      </c>
      <c r="G76" s="82">
        <v>79</v>
      </c>
      <c r="H76" s="82">
        <v>229</v>
      </c>
      <c r="I76" s="82">
        <v>0</v>
      </c>
      <c r="J76" s="82">
        <v>2262</v>
      </c>
      <c r="K76" s="83">
        <v>2</v>
      </c>
    </row>
    <row r="77" spans="1:11" ht="15.75" outlineLevel="2" x14ac:dyDescent="0.25">
      <c r="A77" s="96" t="s">
        <v>19</v>
      </c>
      <c r="B77" s="97">
        <v>504202</v>
      </c>
      <c r="C77" s="98">
        <v>420201</v>
      </c>
      <c r="D77" s="99" t="s">
        <v>201</v>
      </c>
      <c r="E77" s="84">
        <v>1977</v>
      </c>
      <c r="F77" s="81">
        <f t="shared" si="3"/>
        <v>766</v>
      </c>
      <c r="G77" s="82">
        <v>0</v>
      </c>
      <c r="H77" s="82">
        <v>401</v>
      </c>
      <c r="I77" s="82">
        <v>0</v>
      </c>
      <c r="J77" s="82">
        <v>365</v>
      </c>
      <c r="K77" s="83">
        <v>0</v>
      </c>
    </row>
    <row r="78" spans="1:11" ht="30" outlineLevel="2" x14ac:dyDescent="0.25">
      <c r="A78" s="96" t="s">
        <v>11</v>
      </c>
      <c r="B78" s="97">
        <v>506508</v>
      </c>
      <c r="C78" s="98">
        <v>332601</v>
      </c>
      <c r="D78" s="99" t="s">
        <v>113</v>
      </c>
      <c r="E78" s="84">
        <v>1139</v>
      </c>
      <c r="F78" s="81">
        <f t="shared" si="3"/>
        <v>313</v>
      </c>
      <c r="G78" s="82">
        <v>0</v>
      </c>
      <c r="H78" s="82">
        <v>305</v>
      </c>
      <c r="I78" s="82">
        <v>2</v>
      </c>
      <c r="J78" s="82">
        <v>6</v>
      </c>
      <c r="K78" s="83">
        <v>0</v>
      </c>
    </row>
    <row r="79" spans="1:11" ht="30" outlineLevel="2" x14ac:dyDescent="0.25">
      <c r="A79" s="100" t="s">
        <v>11</v>
      </c>
      <c r="B79" s="97">
        <v>500416</v>
      </c>
      <c r="C79" s="90">
        <v>41601</v>
      </c>
      <c r="D79" s="91" t="s">
        <v>490</v>
      </c>
      <c r="E79" s="84">
        <v>10765</v>
      </c>
      <c r="F79" s="81">
        <f t="shared" si="3"/>
        <v>3185</v>
      </c>
      <c r="G79" s="82">
        <v>1334</v>
      </c>
      <c r="H79" s="82">
        <v>1511</v>
      </c>
      <c r="I79" s="82">
        <v>1</v>
      </c>
      <c r="J79" s="82">
        <v>339</v>
      </c>
      <c r="K79" s="83">
        <v>0</v>
      </c>
    </row>
    <row r="80" spans="1:11" ht="30" outlineLevel="2" x14ac:dyDescent="0.25">
      <c r="A80" s="96" t="s">
        <v>11</v>
      </c>
      <c r="B80" s="97">
        <v>502201</v>
      </c>
      <c r="C80" s="98">
        <v>220101</v>
      </c>
      <c r="D80" s="99" t="s">
        <v>93</v>
      </c>
      <c r="E80" s="84">
        <v>449</v>
      </c>
      <c r="F80" s="81">
        <f t="shared" si="3"/>
        <v>90</v>
      </c>
      <c r="G80" s="82">
        <v>1</v>
      </c>
      <c r="H80" s="82">
        <v>88</v>
      </c>
      <c r="I80" s="82">
        <v>0</v>
      </c>
      <c r="J80" s="82">
        <v>1</v>
      </c>
      <c r="K80" s="83">
        <v>0</v>
      </c>
    </row>
    <row r="81" spans="1:11" ht="30" outlineLevel="2" x14ac:dyDescent="0.25">
      <c r="A81" s="96" t="s">
        <v>11</v>
      </c>
      <c r="B81" s="97">
        <v>502905</v>
      </c>
      <c r="C81" s="98">
        <v>290601</v>
      </c>
      <c r="D81" s="99" t="s">
        <v>202</v>
      </c>
      <c r="E81" s="84">
        <v>0</v>
      </c>
      <c r="F81" s="81">
        <f t="shared" si="3"/>
        <v>0</v>
      </c>
      <c r="G81" s="82">
        <v>0</v>
      </c>
      <c r="H81" s="82">
        <v>0</v>
      </c>
      <c r="I81" s="82">
        <v>0</v>
      </c>
      <c r="J81" s="82">
        <v>0</v>
      </c>
      <c r="K81" s="83">
        <v>0</v>
      </c>
    </row>
    <row r="82" spans="1:11" ht="30" outlineLevel="2" x14ac:dyDescent="0.25">
      <c r="A82" s="96" t="s">
        <v>11</v>
      </c>
      <c r="B82" s="97">
        <v>503312</v>
      </c>
      <c r="C82" s="98">
        <v>331201</v>
      </c>
      <c r="D82" s="99" t="s">
        <v>112</v>
      </c>
      <c r="E82" s="84">
        <v>2831</v>
      </c>
      <c r="F82" s="81">
        <f t="shared" si="3"/>
        <v>656</v>
      </c>
      <c r="G82" s="82">
        <v>11</v>
      </c>
      <c r="H82" s="82">
        <v>573</v>
      </c>
      <c r="I82" s="82">
        <v>2</v>
      </c>
      <c r="J82" s="82">
        <v>70</v>
      </c>
      <c r="K82" s="83">
        <v>0</v>
      </c>
    </row>
    <row r="83" spans="1:11" ht="30" outlineLevel="2" x14ac:dyDescent="0.25">
      <c r="A83" s="96" t="s">
        <v>11</v>
      </c>
      <c r="B83" s="97">
        <v>502102</v>
      </c>
      <c r="C83" s="98">
        <v>210102</v>
      </c>
      <c r="D83" s="99" t="s">
        <v>24</v>
      </c>
      <c r="E83" s="84">
        <v>986</v>
      </c>
      <c r="F83" s="81">
        <f t="shared" si="3"/>
        <v>491</v>
      </c>
      <c r="G83" s="82">
        <v>100</v>
      </c>
      <c r="H83" s="82">
        <v>342</v>
      </c>
      <c r="I83" s="82">
        <v>2</v>
      </c>
      <c r="J83" s="82">
        <v>47</v>
      </c>
      <c r="K83" s="83">
        <v>0</v>
      </c>
    </row>
    <row r="84" spans="1:11" ht="30" outlineLevel="2" x14ac:dyDescent="0.25">
      <c r="A84" s="96" t="s">
        <v>11</v>
      </c>
      <c r="B84" s="97">
        <v>503401</v>
      </c>
      <c r="C84" s="98">
        <v>340101</v>
      </c>
      <c r="D84" s="99" t="s">
        <v>116</v>
      </c>
      <c r="E84" s="84">
        <v>5843</v>
      </c>
      <c r="F84" s="81">
        <f t="shared" si="3"/>
        <v>1857</v>
      </c>
      <c r="G84" s="82">
        <v>21</v>
      </c>
      <c r="H84" s="82">
        <v>45</v>
      </c>
      <c r="I84" s="82">
        <v>148</v>
      </c>
      <c r="J84" s="82">
        <v>1643</v>
      </c>
      <c r="K84" s="83">
        <v>0</v>
      </c>
    </row>
    <row r="85" spans="1:11" ht="30" outlineLevel="2" x14ac:dyDescent="0.25">
      <c r="A85" s="96" t="s">
        <v>11</v>
      </c>
      <c r="B85" s="97">
        <v>501914</v>
      </c>
      <c r="C85" s="98">
        <v>191401</v>
      </c>
      <c r="D85" s="99" t="s">
        <v>21</v>
      </c>
      <c r="E85" s="84">
        <v>2218</v>
      </c>
      <c r="F85" s="81">
        <f t="shared" si="3"/>
        <v>613</v>
      </c>
      <c r="G85" s="82">
        <v>0</v>
      </c>
      <c r="H85" s="82">
        <v>305</v>
      </c>
      <c r="I85" s="82">
        <v>0</v>
      </c>
      <c r="J85" s="82">
        <v>308</v>
      </c>
      <c r="K85" s="83">
        <v>0</v>
      </c>
    </row>
    <row r="86" spans="1:11" ht="30" outlineLevel="2" x14ac:dyDescent="0.25">
      <c r="A86" s="96" t="s">
        <v>11</v>
      </c>
      <c r="B86" s="97">
        <v>503801</v>
      </c>
      <c r="C86" s="98">
        <v>380101</v>
      </c>
      <c r="D86" s="99" t="s">
        <v>37</v>
      </c>
      <c r="E86" s="84">
        <v>9732</v>
      </c>
      <c r="F86" s="81">
        <f t="shared" si="3"/>
        <v>3593</v>
      </c>
      <c r="G86" s="82">
        <v>2635</v>
      </c>
      <c r="H86" s="82">
        <v>362</v>
      </c>
      <c r="I86" s="82">
        <v>2</v>
      </c>
      <c r="J86" s="82">
        <v>589</v>
      </c>
      <c r="K86" s="83">
        <v>5</v>
      </c>
    </row>
    <row r="87" spans="1:11" ht="30" outlineLevel="2" x14ac:dyDescent="0.25">
      <c r="A87" s="68" t="s">
        <v>11</v>
      </c>
      <c r="B87" s="69">
        <v>500801</v>
      </c>
      <c r="C87" s="69">
        <v>80101</v>
      </c>
      <c r="D87" s="101" t="s">
        <v>15</v>
      </c>
      <c r="E87" s="84">
        <v>6472</v>
      </c>
      <c r="F87" s="81">
        <f t="shared" si="3"/>
        <v>1673</v>
      </c>
      <c r="G87" s="82">
        <v>58</v>
      </c>
      <c r="H87" s="82">
        <v>629</v>
      </c>
      <c r="I87" s="82">
        <v>1</v>
      </c>
      <c r="J87" s="82">
        <v>985</v>
      </c>
      <c r="K87" s="83">
        <v>0</v>
      </c>
    </row>
    <row r="88" spans="1:11" ht="30" outlineLevel="2" x14ac:dyDescent="0.25">
      <c r="A88" s="96" t="s">
        <v>11</v>
      </c>
      <c r="B88" s="97">
        <v>503001</v>
      </c>
      <c r="C88" s="98">
        <v>300101</v>
      </c>
      <c r="D88" s="99" t="s">
        <v>102</v>
      </c>
      <c r="E88" s="84">
        <v>7674</v>
      </c>
      <c r="F88" s="81">
        <f t="shared" si="3"/>
        <v>2625</v>
      </c>
      <c r="G88" s="82">
        <v>748</v>
      </c>
      <c r="H88" s="82">
        <v>1419</v>
      </c>
      <c r="I88" s="82">
        <v>5</v>
      </c>
      <c r="J88" s="82">
        <v>449</v>
      </c>
      <c r="K88" s="83">
        <v>4</v>
      </c>
    </row>
    <row r="89" spans="1:11" ht="30" outlineLevel="2" x14ac:dyDescent="0.25">
      <c r="A89" s="96" t="s">
        <v>11</v>
      </c>
      <c r="B89" s="97">
        <v>505426</v>
      </c>
      <c r="C89" s="98">
        <v>542601</v>
      </c>
      <c r="D89" s="99" t="s">
        <v>43</v>
      </c>
      <c r="E89" s="84">
        <v>1733</v>
      </c>
      <c r="F89" s="81">
        <f t="shared" si="3"/>
        <v>465</v>
      </c>
      <c r="G89" s="82">
        <v>46</v>
      </c>
      <c r="H89" s="82">
        <v>15</v>
      </c>
      <c r="I89" s="82">
        <v>0</v>
      </c>
      <c r="J89" s="82">
        <v>404</v>
      </c>
      <c r="K89" s="83">
        <v>0</v>
      </c>
    </row>
    <row r="90" spans="1:11" ht="30" outlineLevel="2" x14ac:dyDescent="0.25">
      <c r="A90" s="96" t="s">
        <v>11</v>
      </c>
      <c r="B90" s="97">
        <v>505201</v>
      </c>
      <c r="C90" s="98">
        <v>520101</v>
      </c>
      <c r="D90" s="99" t="s">
        <v>138</v>
      </c>
      <c r="E90" s="84">
        <v>4677</v>
      </c>
      <c r="F90" s="81">
        <f t="shared" si="3"/>
        <v>1312</v>
      </c>
      <c r="G90" s="82">
        <v>4</v>
      </c>
      <c r="H90" s="82">
        <v>305</v>
      </c>
      <c r="I90" s="82">
        <v>34</v>
      </c>
      <c r="J90" s="82">
        <v>969</v>
      </c>
      <c r="K90" s="83">
        <v>0</v>
      </c>
    </row>
    <row r="91" spans="1:11" ht="15.75" outlineLevel="2" x14ac:dyDescent="0.25">
      <c r="A91" s="96" t="s">
        <v>19</v>
      </c>
      <c r="B91" s="97">
        <v>506511</v>
      </c>
      <c r="C91" s="98">
        <v>333301</v>
      </c>
      <c r="D91" s="99" t="s">
        <v>188</v>
      </c>
      <c r="E91" s="84">
        <v>535</v>
      </c>
      <c r="F91" s="81">
        <f t="shared" si="3"/>
        <v>253</v>
      </c>
      <c r="G91" s="82">
        <v>1</v>
      </c>
      <c r="H91" s="82">
        <v>243</v>
      </c>
      <c r="I91" s="82">
        <v>0</v>
      </c>
      <c r="J91" s="82">
        <v>7</v>
      </c>
      <c r="K91" s="83">
        <v>2</v>
      </c>
    </row>
    <row r="92" spans="1:11" ht="30" outlineLevel="2" x14ac:dyDescent="0.25">
      <c r="A92" s="96" t="s">
        <v>11</v>
      </c>
      <c r="B92" s="97">
        <v>503201</v>
      </c>
      <c r="C92" s="98">
        <v>320101</v>
      </c>
      <c r="D92" s="99" t="s">
        <v>203</v>
      </c>
      <c r="E92" s="84">
        <v>3557</v>
      </c>
      <c r="F92" s="81">
        <f t="shared" si="3"/>
        <v>979</v>
      </c>
      <c r="G92" s="82">
        <v>2</v>
      </c>
      <c r="H92" s="82">
        <v>483</v>
      </c>
      <c r="I92" s="82">
        <v>0</v>
      </c>
      <c r="J92" s="82">
        <v>494</v>
      </c>
      <c r="K92" s="83">
        <v>0</v>
      </c>
    </row>
    <row r="93" spans="1:11" ht="30" outlineLevel="2" x14ac:dyDescent="0.25">
      <c r="A93" s="96" t="s">
        <v>11</v>
      </c>
      <c r="B93" s="97">
        <v>503502</v>
      </c>
      <c r="C93" s="98">
        <v>350301</v>
      </c>
      <c r="D93" s="99" t="s">
        <v>119</v>
      </c>
      <c r="E93" s="84">
        <v>1209</v>
      </c>
      <c r="F93" s="81">
        <f t="shared" si="3"/>
        <v>320</v>
      </c>
      <c r="G93" s="82">
        <v>6</v>
      </c>
      <c r="H93" s="82">
        <v>111</v>
      </c>
      <c r="I93" s="82">
        <v>6</v>
      </c>
      <c r="J93" s="82">
        <v>197</v>
      </c>
      <c r="K93" s="83">
        <v>0</v>
      </c>
    </row>
    <row r="94" spans="1:11" ht="30" outlineLevel="2" x14ac:dyDescent="0.25">
      <c r="A94" s="96" t="s">
        <v>11</v>
      </c>
      <c r="B94" s="97">
        <v>502101</v>
      </c>
      <c r="C94" s="98">
        <v>210101</v>
      </c>
      <c r="D94" s="99" t="s">
        <v>23</v>
      </c>
      <c r="E94" s="84">
        <v>3668</v>
      </c>
      <c r="F94" s="81">
        <f t="shared" si="3"/>
        <v>1132</v>
      </c>
      <c r="G94" s="82">
        <v>322</v>
      </c>
      <c r="H94" s="82">
        <v>773</v>
      </c>
      <c r="I94" s="82">
        <v>0</v>
      </c>
      <c r="J94" s="82">
        <v>37</v>
      </c>
      <c r="K94" s="83">
        <v>0</v>
      </c>
    </row>
    <row r="95" spans="1:11" ht="30" outlineLevel="2" x14ac:dyDescent="0.25">
      <c r="A95" s="96" t="s">
        <v>11</v>
      </c>
      <c r="B95" s="97">
        <v>505429</v>
      </c>
      <c r="C95" s="98">
        <v>542901</v>
      </c>
      <c r="D95" s="99" t="s">
        <v>204</v>
      </c>
      <c r="E95" s="84">
        <v>9665</v>
      </c>
      <c r="F95" s="81">
        <f t="shared" si="3"/>
        <v>3518</v>
      </c>
      <c r="G95" s="82">
        <v>328</v>
      </c>
      <c r="H95" s="82">
        <v>73</v>
      </c>
      <c r="I95" s="82">
        <v>1</v>
      </c>
      <c r="J95" s="82">
        <v>3116</v>
      </c>
      <c r="K95" s="83">
        <v>0</v>
      </c>
    </row>
    <row r="96" spans="1:11" ht="30" outlineLevel="2" x14ac:dyDescent="0.25">
      <c r="A96" s="96" t="s">
        <v>11</v>
      </c>
      <c r="B96" s="97">
        <v>503601</v>
      </c>
      <c r="C96" s="98">
        <v>360101</v>
      </c>
      <c r="D96" s="99" t="s">
        <v>35</v>
      </c>
      <c r="E96" s="84">
        <v>2886</v>
      </c>
      <c r="F96" s="81">
        <f t="shared" si="3"/>
        <v>1518</v>
      </c>
      <c r="G96" s="82">
        <v>11</v>
      </c>
      <c r="H96" s="82">
        <v>308</v>
      </c>
      <c r="I96" s="82">
        <v>7</v>
      </c>
      <c r="J96" s="82">
        <v>1192</v>
      </c>
      <c r="K96" s="83">
        <v>0</v>
      </c>
    </row>
    <row r="97" spans="1:11" ht="30" outlineLevel="2" x14ac:dyDescent="0.25">
      <c r="A97" s="96" t="s">
        <v>11</v>
      </c>
      <c r="B97" s="97">
        <v>501801</v>
      </c>
      <c r="C97" s="98">
        <v>180101</v>
      </c>
      <c r="D97" s="99" t="s">
        <v>88</v>
      </c>
      <c r="E97" s="84">
        <v>4684</v>
      </c>
      <c r="F97" s="81">
        <f t="shared" ref="F97:F126" si="4">SUM(G97:K97)</f>
        <v>1158</v>
      </c>
      <c r="G97" s="82">
        <v>0</v>
      </c>
      <c r="H97" s="82">
        <v>52</v>
      </c>
      <c r="I97" s="82">
        <v>3</v>
      </c>
      <c r="J97" s="82">
        <v>1103</v>
      </c>
      <c r="K97" s="83">
        <v>0</v>
      </c>
    </row>
    <row r="98" spans="1:11" ht="30" outlineLevel="2" x14ac:dyDescent="0.25">
      <c r="A98" s="96" t="s">
        <v>11</v>
      </c>
      <c r="B98" s="97">
        <v>500601</v>
      </c>
      <c r="C98" s="98">
        <v>60101</v>
      </c>
      <c r="D98" s="99" t="s">
        <v>14</v>
      </c>
      <c r="E98" s="84">
        <v>7034</v>
      </c>
      <c r="F98" s="81">
        <f t="shared" si="4"/>
        <v>2329</v>
      </c>
      <c r="G98" s="82">
        <v>31</v>
      </c>
      <c r="H98" s="82">
        <v>1184</v>
      </c>
      <c r="I98" s="82">
        <v>4</v>
      </c>
      <c r="J98" s="82">
        <v>1108</v>
      </c>
      <c r="K98" s="83">
        <v>2</v>
      </c>
    </row>
    <row r="99" spans="1:11" ht="30" outlineLevel="2" x14ac:dyDescent="0.25">
      <c r="A99" s="96" t="s">
        <v>11</v>
      </c>
      <c r="B99" s="97">
        <v>502401</v>
      </c>
      <c r="C99" s="98">
        <v>240101</v>
      </c>
      <c r="D99" s="99" t="s">
        <v>95</v>
      </c>
      <c r="E99" s="84">
        <v>4180</v>
      </c>
      <c r="F99" s="81">
        <f t="shared" si="4"/>
        <v>1086</v>
      </c>
      <c r="G99" s="82">
        <v>1</v>
      </c>
      <c r="H99" s="82">
        <v>859</v>
      </c>
      <c r="I99" s="82">
        <v>0</v>
      </c>
      <c r="J99" s="82">
        <v>226</v>
      </c>
      <c r="K99" s="83">
        <v>0</v>
      </c>
    </row>
    <row r="100" spans="1:11" ht="30" outlineLevel="2" x14ac:dyDescent="0.25">
      <c r="A100" s="96" t="s">
        <v>11</v>
      </c>
      <c r="B100" s="97">
        <v>502004</v>
      </c>
      <c r="C100" s="98">
        <v>200401</v>
      </c>
      <c r="D100" s="99" t="s">
        <v>92</v>
      </c>
      <c r="E100" s="84">
        <v>4292</v>
      </c>
      <c r="F100" s="81">
        <f t="shared" si="4"/>
        <v>959</v>
      </c>
      <c r="G100" s="82">
        <v>21</v>
      </c>
      <c r="H100" s="82">
        <v>425</v>
      </c>
      <c r="I100" s="82">
        <v>5</v>
      </c>
      <c r="J100" s="82">
        <v>501</v>
      </c>
      <c r="K100" s="83">
        <v>7</v>
      </c>
    </row>
    <row r="101" spans="1:11" ht="30" outlineLevel="2" x14ac:dyDescent="0.25">
      <c r="A101" s="96" t="s">
        <v>11</v>
      </c>
      <c r="B101" s="97">
        <v>504501</v>
      </c>
      <c r="C101" s="98">
        <v>450101</v>
      </c>
      <c r="D101" s="99" t="s">
        <v>41</v>
      </c>
      <c r="E101" s="84">
        <v>6169</v>
      </c>
      <c r="F101" s="81">
        <f t="shared" si="4"/>
        <v>1790</v>
      </c>
      <c r="G101" s="82">
        <v>15</v>
      </c>
      <c r="H101" s="82">
        <v>1668</v>
      </c>
      <c r="I101" s="82">
        <v>3</v>
      </c>
      <c r="J101" s="82">
        <v>103</v>
      </c>
      <c r="K101" s="83">
        <v>1</v>
      </c>
    </row>
    <row r="102" spans="1:11" ht="30" outlineLevel="2" x14ac:dyDescent="0.25">
      <c r="A102" s="96" t="s">
        <v>11</v>
      </c>
      <c r="B102" s="97">
        <v>503613</v>
      </c>
      <c r="C102" s="98">
        <v>361601</v>
      </c>
      <c r="D102" s="99" t="s">
        <v>205</v>
      </c>
      <c r="E102" s="84">
        <v>1572</v>
      </c>
      <c r="F102" s="81">
        <f t="shared" si="4"/>
        <v>365</v>
      </c>
      <c r="G102" s="82">
        <v>0</v>
      </c>
      <c r="H102" s="82">
        <v>49</v>
      </c>
      <c r="I102" s="82">
        <v>0</v>
      </c>
      <c r="J102" s="82">
        <v>316</v>
      </c>
      <c r="K102" s="83">
        <v>0</v>
      </c>
    </row>
    <row r="103" spans="1:11" ht="15.75" outlineLevel="2" x14ac:dyDescent="0.25">
      <c r="A103" s="96" t="s">
        <v>19</v>
      </c>
      <c r="B103" s="97">
        <v>503123</v>
      </c>
      <c r="C103" s="98">
        <v>312501</v>
      </c>
      <c r="D103" s="99" t="s">
        <v>206</v>
      </c>
      <c r="E103" s="84">
        <v>1948</v>
      </c>
      <c r="F103" s="81">
        <f t="shared" si="4"/>
        <v>933</v>
      </c>
      <c r="G103" s="82">
        <v>159</v>
      </c>
      <c r="H103" s="82">
        <v>634</v>
      </c>
      <c r="I103" s="82">
        <v>77</v>
      </c>
      <c r="J103" s="82">
        <v>62</v>
      </c>
      <c r="K103" s="83">
        <v>1</v>
      </c>
    </row>
    <row r="104" spans="1:11" ht="30" outlineLevel="2" x14ac:dyDescent="0.25">
      <c r="A104" s="96" t="s">
        <v>11</v>
      </c>
      <c r="B104" s="97">
        <v>502003</v>
      </c>
      <c r="C104" s="98">
        <v>200301</v>
      </c>
      <c r="D104" s="99" t="s">
        <v>22</v>
      </c>
      <c r="E104" s="84">
        <v>4995</v>
      </c>
      <c r="F104" s="81">
        <f t="shared" si="4"/>
        <v>1537</v>
      </c>
      <c r="G104" s="82">
        <v>78</v>
      </c>
      <c r="H104" s="82">
        <v>981</v>
      </c>
      <c r="I104" s="82">
        <v>4</v>
      </c>
      <c r="J104" s="82">
        <v>438</v>
      </c>
      <c r="K104" s="83">
        <v>36</v>
      </c>
    </row>
    <row r="105" spans="1:11" ht="30" outlineLevel="2" x14ac:dyDescent="0.25">
      <c r="A105" s="96" t="s">
        <v>11</v>
      </c>
      <c r="B105" s="97">
        <v>502910</v>
      </c>
      <c r="C105" s="98">
        <v>291201</v>
      </c>
      <c r="D105" s="99" t="s">
        <v>29</v>
      </c>
      <c r="E105" s="84">
        <v>1763</v>
      </c>
      <c r="F105" s="81">
        <f t="shared" si="4"/>
        <v>661</v>
      </c>
      <c r="G105" s="82">
        <v>7</v>
      </c>
      <c r="H105" s="82">
        <v>340</v>
      </c>
      <c r="I105" s="82">
        <v>10</v>
      </c>
      <c r="J105" s="82">
        <v>300</v>
      </c>
      <c r="K105" s="83">
        <v>4</v>
      </c>
    </row>
    <row r="106" spans="1:11" ht="30" outlineLevel="2" x14ac:dyDescent="0.25">
      <c r="A106" s="96" t="s">
        <v>11</v>
      </c>
      <c r="B106" s="97">
        <v>501301</v>
      </c>
      <c r="C106" s="98">
        <v>130101</v>
      </c>
      <c r="D106" s="99" t="s">
        <v>79</v>
      </c>
      <c r="E106" s="84">
        <v>2826</v>
      </c>
      <c r="F106" s="81">
        <f t="shared" si="4"/>
        <v>836</v>
      </c>
      <c r="G106" s="82">
        <v>24</v>
      </c>
      <c r="H106" s="82">
        <v>9</v>
      </c>
      <c r="I106" s="82">
        <v>1</v>
      </c>
      <c r="J106" s="82">
        <v>802</v>
      </c>
      <c r="K106" s="83">
        <v>0</v>
      </c>
    </row>
    <row r="107" spans="1:11" ht="30" outlineLevel="2" x14ac:dyDescent="0.25">
      <c r="A107" s="96" t="s">
        <v>11</v>
      </c>
      <c r="B107" s="97">
        <v>503318</v>
      </c>
      <c r="C107" s="98">
        <v>332901</v>
      </c>
      <c r="D107" s="99" t="s">
        <v>207</v>
      </c>
      <c r="E107" s="84">
        <v>2211</v>
      </c>
      <c r="F107" s="81">
        <f t="shared" si="4"/>
        <v>505</v>
      </c>
      <c r="G107" s="82">
        <v>10</v>
      </c>
      <c r="H107" s="82">
        <v>386</v>
      </c>
      <c r="I107" s="82">
        <v>0</v>
      </c>
      <c r="J107" s="82">
        <v>108</v>
      </c>
      <c r="K107" s="83">
        <v>1</v>
      </c>
    </row>
    <row r="108" spans="1:11" ht="30" outlineLevel="2" x14ac:dyDescent="0.25">
      <c r="A108" s="96" t="s">
        <v>11</v>
      </c>
      <c r="B108" s="97">
        <v>506801</v>
      </c>
      <c r="C108" s="98">
        <v>340201</v>
      </c>
      <c r="D108" s="99" t="s">
        <v>118</v>
      </c>
      <c r="E108" s="84">
        <v>2068</v>
      </c>
      <c r="F108" s="81">
        <f t="shared" si="4"/>
        <v>587</v>
      </c>
      <c r="G108" s="82">
        <v>4</v>
      </c>
      <c r="H108" s="82">
        <v>19</v>
      </c>
      <c r="I108" s="82">
        <v>21</v>
      </c>
      <c r="J108" s="82">
        <v>543</v>
      </c>
      <c r="K108" s="83">
        <v>0</v>
      </c>
    </row>
    <row r="109" spans="1:11" ht="15.75" outlineLevel="2" x14ac:dyDescent="0.25">
      <c r="A109" s="96" t="s">
        <v>19</v>
      </c>
      <c r="B109" s="97">
        <v>503114</v>
      </c>
      <c r="C109" s="98">
        <v>311701</v>
      </c>
      <c r="D109" s="99" t="s">
        <v>106</v>
      </c>
      <c r="E109" s="84">
        <v>3910</v>
      </c>
      <c r="F109" s="81">
        <f t="shared" si="4"/>
        <v>1321</v>
      </c>
      <c r="G109" s="82">
        <v>188</v>
      </c>
      <c r="H109" s="82">
        <v>857</v>
      </c>
      <c r="I109" s="82">
        <v>151</v>
      </c>
      <c r="J109" s="82">
        <v>123</v>
      </c>
      <c r="K109" s="83">
        <v>2</v>
      </c>
    </row>
    <row r="110" spans="1:11" ht="30" outlineLevel="2" x14ac:dyDescent="0.25">
      <c r="A110" s="96" t="s">
        <v>11</v>
      </c>
      <c r="B110" s="72">
        <v>502501</v>
      </c>
      <c r="C110" s="98">
        <v>250101</v>
      </c>
      <c r="D110" s="99" t="s">
        <v>96</v>
      </c>
      <c r="E110" s="84">
        <v>2977</v>
      </c>
      <c r="F110" s="81">
        <f t="shared" si="4"/>
        <v>701</v>
      </c>
      <c r="G110" s="82">
        <v>690</v>
      </c>
      <c r="H110" s="82">
        <v>9</v>
      </c>
      <c r="I110" s="82">
        <v>0</v>
      </c>
      <c r="J110" s="82">
        <v>1</v>
      </c>
      <c r="K110" s="83">
        <v>1</v>
      </c>
    </row>
    <row r="111" spans="1:11" ht="15.75" outlineLevel="2" x14ac:dyDescent="0.25">
      <c r="A111" s="96" t="s">
        <v>19</v>
      </c>
      <c r="B111" s="97">
        <v>503802</v>
      </c>
      <c r="C111" s="98">
        <v>380401</v>
      </c>
      <c r="D111" s="99" t="s">
        <v>208</v>
      </c>
      <c r="E111" s="84">
        <v>3120</v>
      </c>
      <c r="F111" s="81">
        <f t="shared" si="4"/>
        <v>1466</v>
      </c>
      <c r="G111" s="82">
        <v>1181</v>
      </c>
      <c r="H111" s="82">
        <v>165</v>
      </c>
      <c r="I111" s="82">
        <v>1</v>
      </c>
      <c r="J111" s="82">
        <v>116</v>
      </c>
      <c r="K111" s="83">
        <v>3</v>
      </c>
    </row>
    <row r="112" spans="1:11" ht="30" outlineLevel="2" x14ac:dyDescent="0.25">
      <c r="A112" s="96" t="s">
        <v>11</v>
      </c>
      <c r="B112" s="97">
        <v>503302</v>
      </c>
      <c r="C112" s="98">
        <v>330201</v>
      </c>
      <c r="D112" s="99" t="s">
        <v>209</v>
      </c>
      <c r="E112" s="84">
        <v>1205</v>
      </c>
      <c r="F112" s="81">
        <f t="shared" si="4"/>
        <v>289</v>
      </c>
      <c r="G112" s="82">
        <v>1</v>
      </c>
      <c r="H112" s="82">
        <v>225</v>
      </c>
      <c r="I112" s="82">
        <v>0</v>
      </c>
      <c r="J112" s="82">
        <v>63</v>
      </c>
      <c r="K112" s="83">
        <v>0</v>
      </c>
    </row>
    <row r="113" spans="1:11" ht="30" outlineLevel="2" x14ac:dyDescent="0.25">
      <c r="A113" s="96" t="s">
        <v>11</v>
      </c>
      <c r="B113" s="97">
        <v>503603</v>
      </c>
      <c r="C113" s="98">
        <v>360301</v>
      </c>
      <c r="D113" s="99" t="s">
        <v>121</v>
      </c>
      <c r="E113" s="84">
        <v>605</v>
      </c>
      <c r="F113" s="81">
        <f t="shared" si="4"/>
        <v>149</v>
      </c>
      <c r="G113" s="82">
        <v>0</v>
      </c>
      <c r="H113" s="82">
        <v>28</v>
      </c>
      <c r="I113" s="82">
        <v>0</v>
      </c>
      <c r="J113" s="82">
        <v>121</v>
      </c>
      <c r="K113" s="83">
        <v>0</v>
      </c>
    </row>
    <row r="114" spans="1:11" ht="30" outlineLevel="2" x14ac:dyDescent="0.25">
      <c r="A114" s="96" t="s">
        <v>11</v>
      </c>
      <c r="B114" s="97">
        <v>503604</v>
      </c>
      <c r="C114" s="98">
        <v>360401</v>
      </c>
      <c r="D114" s="99" t="s">
        <v>36</v>
      </c>
      <c r="E114" s="84">
        <v>2094</v>
      </c>
      <c r="F114" s="81">
        <f t="shared" si="4"/>
        <v>510</v>
      </c>
      <c r="G114" s="82">
        <v>1</v>
      </c>
      <c r="H114" s="82">
        <v>112</v>
      </c>
      <c r="I114" s="82">
        <v>0</v>
      </c>
      <c r="J114" s="82">
        <v>397</v>
      </c>
      <c r="K114" s="83">
        <v>0</v>
      </c>
    </row>
    <row r="115" spans="1:11" ht="30" outlineLevel="2" x14ac:dyDescent="0.25">
      <c r="A115" s="96" t="s">
        <v>11</v>
      </c>
      <c r="B115" s="97">
        <v>504901</v>
      </c>
      <c r="C115" s="98">
        <v>490101</v>
      </c>
      <c r="D115" s="99" t="s">
        <v>134</v>
      </c>
      <c r="E115" s="84">
        <v>2305</v>
      </c>
      <c r="F115" s="81">
        <f t="shared" si="4"/>
        <v>683</v>
      </c>
      <c r="G115" s="82">
        <v>633</v>
      </c>
      <c r="H115" s="82">
        <v>7</v>
      </c>
      <c r="I115" s="82">
        <v>0</v>
      </c>
      <c r="J115" s="82">
        <v>43</v>
      </c>
      <c r="K115" s="83">
        <v>0</v>
      </c>
    </row>
    <row r="116" spans="1:11" ht="30" outlineLevel="2" x14ac:dyDescent="0.25">
      <c r="A116" s="96" t="s">
        <v>11</v>
      </c>
      <c r="B116" s="97">
        <v>502901</v>
      </c>
      <c r="C116" s="98">
        <v>290101</v>
      </c>
      <c r="D116" s="99" t="s">
        <v>101</v>
      </c>
      <c r="E116" s="84">
        <v>0</v>
      </c>
      <c r="F116" s="81">
        <f t="shared" si="4"/>
        <v>0</v>
      </c>
      <c r="G116" s="82">
        <v>0</v>
      </c>
      <c r="H116" s="82">
        <v>0</v>
      </c>
      <c r="I116" s="82">
        <v>0</v>
      </c>
      <c r="J116" s="82">
        <v>0</v>
      </c>
      <c r="K116" s="83">
        <v>0</v>
      </c>
    </row>
    <row r="117" spans="1:11" ht="30" outlineLevel="2" x14ac:dyDescent="0.25">
      <c r="A117" s="100" t="s">
        <v>11</v>
      </c>
      <c r="B117" s="74">
        <v>502916</v>
      </c>
      <c r="C117" s="74">
        <v>291601</v>
      </c>
      <c r="D117" s="86" t="s">
        <v>263</v>
      </c>
      <c r="E117" s="84">
        <v>9317</v>
      </c>
      <c r="F117" s="81">
        <f t="shared" si="4"/>
        <v>2770</v>
      </c>
      <c r="G117" s="82">
        <v>16</v>
      </c>
      <c r="H117" s="82">
        <v>1722</v>
      </c>
      <c r="I117" s="82">
        <v>3</v>
      </c>
      <c r="J117" s="82">
        <v>927</v>
      </c>
      <c r="K117" s="83">
        <v>102</v>
      </c>
    </row>
    <row r="118" spans="1:11" ht="15.75" outlineLevel="2" x14ac:dyDescent="0.25">
      <c r="A118" s="96" t="s">
        <v>19</v>
      </c>
      <c r="B118" s="97">
        <v>500904</v>
      </c>
      <c r="C118" s="98">
        <v>90601</v>
      </c>
      <c r="D118" s="99" t="s">
        <v>76</v>
      </c>
      <c r="E118" s="84">
        <v>973</v>
      </c>
      <c r="F118" s="81">
        <f t="shared" si="4"/>
        <v>291</v>
      </c>
      <c r="G118" s="82">
        <v>6</v>
      </c>
      <c r="H118" s="82">
        <v>173</v>
      </c>
      <c r="I118" s="82">
        <v>1</v>
      </c>
      <c r="J118" s="82">
        <v>108</v>
      </c>
      <c r="K118" s="83">
        <v>3</v>
      </c>
    </row>
    <row r="119" spans="1:11" ht="30" outlineLevel="2" x14ac:dyDescent="0.25">
      <c r="A119" s="96" t="s">
        <v>11</v>
      </c>
      <c r="B119" s="97">
        <v>506201</v>
      </c>
      <c r="C119" s="98">
        <v>260301</v>
      </c>
      <c r="D119" s="99" t="s">
        <v>97</v>
      </c>
      <c r="E119" s="84">
        <v>1423</v>
      </c>
      <c r="F119" s="81">
        <f t="shared" si="4"/>
        <v>432</v>
      </c>
      <c r="G119" s="82">
        <v>421</v>
      </c>
      <c r="H119" s="82">
        <v>6</v>
      </c>
      <c r="I119" s="82">
        <v>0</v>
      </c>
      <c r="J119" s="82">
        <v>2</v>
      </c>
      <c r="K119" s="83">
        <v>3</v>
      </c>
    </row>
    <row r="120" spans="1:11" ht="15.75" outlineLevel="2" x14ac:dyDescent="0.25">
      <c r="A120" s="96" t="s">
        <v>19</v>
      </c>
      <c r="B120" s="97">
        <v>500611</v>
      </c>
      <c r="C120" s="98">
        <v>61001</v>
      </c>
      <c r="D120" s="99" t="s">
        <v>210</v>
      </c>
      <c r="E120" s="84">
        <v>153</v>
      </c>
      <c r="F120" s="81">
        <f t="shared" si="4"/>
        <v>78</v>
      </c>
      <c r="G120" s="82">
        <v>24</v>
      </c>
      <c r="H120" s="82">
        <v>31</v>
      </c>
      <c r="I120" s="82">
        <v>0</v>
      </c>
      <c r="J120" s="82">
        <v>23</v>
      </c>
      <c r="K120" s="83">
        <v>0</v>
      </c>
    </row>
    <row r="121" spans="1:11" ht="30" outlineLevel="2" x14ac:dyDescent="0.25">
      <c r="A121" s="96" t="s">
        <v>11</v>
      </c>
      <c r="B121" s="97">
        <v>505801</v>
      </c>
      <c r="C121" s="98">
        <v>580201</v>
      </c>
      <c r="D121" s="99" t="s">
        <v>211</v>
      </c>
      <c r="E121" s="84">
        <v>1393</v>
      </c>
      <c r="F121" s="81">
        <f t="shared" si="4"/>
        <v>312</v>
      </c>
      <c r="G121" s="82">
        <v>4</v>
      </c>
      <c r="H121" s="82">
        <v>287</v>
      </c>
      <c r="I121" s="82">
        <v>17</v>
      </c>
      <c r="J121" s="82">
        <v>3</v>
      </c>
      <c r="K121" s="83">
        <v>1</v>
      </c>
    </row>
    <row r="122" spans="1:11" ht="30" outlineLevel="2" x14ac:dyDescent="0.25">
      <c r="A122" s="96" t="s">
        <v>11</v>
      </c>
      <c r="B122" s="97">
        <v>501702</v>
      </c>
      <c r="C122" s="98">
        <v>170201</v>
      </c>
      <c r="D122" s="99" t="s">
        <v>85</v>
      </c>
      <c r="E122" s="84">
        <v>1316</v>
      </c>
      <c r="F122" s="81">
        <f t="shared" si="4"/>
        <v>291</v>
      </c>
      <c r="G122" s="82">
        <v>0</v>
      </c>
      <c r="H122" s="82">
        <v>274</v>
      </c>
      <c r="I122" s="82">
        <v>0</v>
      </c>
      <c r="J122" s="82">
        <v>17</v>
      </c>
      <c r="K122" s="83">
        <v>0</v>
      </c>
    </row>
    <row r="123" spans="1:11" ht="15.75" outlineLevel="2" x14ac:dyDescent="0.25">
      <c r="A123" s="96" t="s">
        <v>19</v>
      </c>
      <c r="B123" s="97">
        <v>503002</v>
      </c>
      <c r="C123" s="98">
        <v>300401</v>
      </c>
      <c r="D123" s="99" t="s">
        <v>104</v>
      </c>
      <c r="E123" s="84">
        <v>375</v>
      </c>
      <c r="F123" s="81">
        <f t="shared" si="4"/>
        <v>86</v>
      </c>
      <c r="G123" s="82">
        <v>29</v>
      </c>
      <c r="H123" s="82">
        <v>26</v>
      </c>
      <c r="I123" s="82">
        <v>0</v>
      </c>
      <c r="J123" s="82">
        <v>31</v>
      </c>
      <c r="K123" s="83">
        <v>0</v>
      </c>
    </row>
    <row r="124" spans="1:11" ht="30" outlineLevel="2" x14ac:dyDescent="0.25">
      <c r="A124" s="96" t="s">
        <v>11</v>
      </c>
      <c r="B124" s="97">
        <v>500114</v>
      </c>
      <c r="C124" s="98">
        <v>11401</v>
      </c>
      <c r="D124" s="99" t="s">
        <v>12</v>
      </c>
      <c r="E124" s="84">
        <v>787</v>
      </c>
      <c r="F124" s="81">
        <f t="shared" si="4"/>
        <v>329</v>
      </c>
      <c r="G124" s="82">
        <v>11</v>
      </c>
      <c r="H124" s="82">
        <v>135</v>
      </c>
      <c r="I124" s="82">
        <v>1</v>
      </c>
      <c r="J124" s="82">
        <v>179</v>
      </c>
      <c r="K124" s="83">
        <v>3</v>
      </c>
    </row>
    <row r="125" spans="1:11" ht="30" outlineLevel="2" x14ac:dyDescent="0.25">
      <c r="A125" s="96" t="s">
        <v>11</v>
      </c>
      <c r="B125" s="97">
        <v>503614</v>
      </c>
      <c r="C125" s="98">
        <v>361701</v>
      </c>
      <c r="D125" s="99" t="s">
        <v>122</v>
      </c>
      <c r="E125" s="84">
        <v>1165</v>
      </c>
      <c r="F125" s="81">
        <f t="shared" si="4"/>
        <v>302</v>
      </c>
      <c r="G125" s="82">
        <v>3</v>
      </c>
      <c r="H125" s="82">
        <v>65</v>
      </c>
      <c r="I125" s="82">
        <v>2</v>
      </c>
      <c r="J125" s="82">
        <v>232</v>
      </c>
      <c r="K125" s="83">
        <v>0</v>
      </c>
    </row>
    <row r="126" spans="1:11" ht="30" outlineLevel="2" x14ac:dyDescent="0.25">
      <c r="A126" s="96" t="s">
        <v>11</v>
      </c>
      <c r="B126" s="97">
        <v>504410</v>
      </c>
      <c r="C126" s="98">
        <v>440701</v>
      </c>
      <c r="D126" s="99" t="s">
        <v>212</v>
      </c>
      <c r="E126" s="84">
        <v>269</v>
      </c>
      <c r="F126" s="81">
        <f t="shared" si="4"/>
        <v>59</v>
      </c>
      <c r="G126" s="82">
        <v>1</v>
      </c>
      <c r="H126" s="82">
        <v>24</v>
      </c>
      <c r="I126" s="82">
        <v>4</v>
      </c>
      <c r="J126" s="82">
        <v>30</v>
      </c>
      <c r="K126" s="83">
        <v>0</v>
      </c>
    </row>
    <row r="127" spans="1:11" ht="30" outlineLevel="2" x14ac:dyDescent="0.25">
      <c r="A127" s="96" t="s">
        <v>11</v>
      </c>
      <c r="B127" s="97">
        <v>503607</v>
      </c>
      <c r="C127" s="98">
        <v>360801</v>
      </c>
      <c r="D127" s="99" t="s">
        <v>213</v>
      </c>
      <c r="E127" s="84">
        <v>997</v>
      </c>
      <c r="F127" s="81">
        <f t="shared" ref="F127:F153" si="5">SUM(G127:K127)</f>
        <v>229</v>
      </c>
      <c r="G127" s="82">
        <v>3</v>
      </c>
      <c r="H127" s="82">
        <v>61</v>
      </c>
      <c r="I127" s="82">
        <v>0</v>
      </c>
      <c r="J127" s="82">
        <v>165</v>
      </c>
      <c r="K127" s="83">
        <v>0</v>
      </c>
    </row>
    <row r="128" spans="1:11" ht="30" outlineLevel="2" x14ac:dyDescent="0.25">
      <c r="A128" s="96" t="s">
        <v>19</v>
      </c>
      <c r="B128" s="97">
        <v>506505</v>
      </c>
      <c r="C128" s="98">
        <v>332201</v>
      </c>
      <c r="D128" s="99" t="s">
        <v>214</v>
      </c>
      <c r="E128" s="84">
        <v>210</v>
      </c>
      <c r="F128" s="81">
        <f t="shared" si="5"/>
        <v>54</v>
      </c>
      <c r="G128" s="82">
        <v>0</v>
      </c>
      <c r="H128" s="82">
        <v>54</v>
      </c>
      <c r="I128" s="82">
        <v>0</v>
      </c>
      <c r="J128" s="82">
        <v>0</v>
      </c>
      <c r="K128" s="83">
        <v>0</v>
      </c>
    </row>
    <row r="129" spans="1:11" ht="30" outlineLevel="2" x14ac:dyDescent="0.25">
      <c r="A129" s="96" t="s">
        <v>11</v>
      </c>
      <c r="B129" s="97">
        <v>500803</v>
      </c>
      <c r="C129" s="98">
        <v>80301</v>
      </c>
      <c r="D129" s="99" t="s">
        <v>75</v>
      </c>
      <c r="E129" s="84">
        <v>473</v>
      </c>
      <c r="F129" s="81">
        <f t="shared" si="5"/>
        <v>140</v>
      </c>
      <c r="G129" s="82">
        <v>3</v>
      </c>
      <c r="H129" s="82">
        <v>60</v>
      </c>
      <c r="I129" s="82">
        <v>0</v>
      </c>
      <c r="J129" s="82">
        <v>77</v>
      </c>
      <c r="K129" s="83">
        <v>0</v>
      </c>
    </row>
    <row r="130" spans="1:11" ht="30" outlineLevel="2" x14ac:dyDescent="0.25">
      <c r="A130" s="96" t="s">
        <v>11</v>
      </c>
      <c r="B130" s="97">
        <v>503606</v>
      </c>
      <c r="C130" s="98">
        <v>360701</v>
      </c>
      <c r="D130" s="99" t="s">
        <v>215</v>
      </c>
      <c r="E130" s="84">
        <v>558</v>
      </c>
      <c r="F130" s="81">
        <f t="shared" si="5"/>
        <v>129</v>
      </c>
      <c r="G130" s="82">
        <v>1</v>
      </c>
      <c r="H130" s="82">
        <v>36</v>
      </c>
      <c r="I130" s="82">
        <v>0</v>
      </c>
      <c r="J130" s="82">
        <v>92</v>
      </c>
      <c r="K130" s="83">
        <v>0</v>
      </c>
    </row>
    <row r="131" spans="1:11" ht="15.75" outlineLevel="2" x14ac:dyDescent="0.25">
      <c r="A131" s="96" t="s">
        <v>19</v>
      </c>
      <c r="B131" s="97">
        <v>509643</v>
      </c>
      <c r="C131" s="98">
        <v>680101</v>
      </c>
      <c r="D131" s="99" t="s">
        <v>216</v>
      </c>
      <c r="E131" s="84">
        <v>113</v>
      </c>
      <c r="F131" s="81">
        <f t="shared" si="5"/>
        <v>54</v>
      </c>
      <c r="G131" s="82">
        <v>0</v>
      </c>
      <c r="H131" s="82">
        <v>11</v>
      </c>
      <c r="I131" s="82">
        <v>7</v>
      </c>
      <c r="J131" s="82">
        <v>36</v>
      </c>
      <c r="K131" s="83">
        <v>0</v>
      </c>
    </row>
    <row r="132" spans="1:11" ht="30" outlineLevel="2" x14ac:dyDescent="0.25">
      <c r="A132" s="96" t="s">
        <v>11</v>
      </c>
      <c r="B132" s="97">
        <v>505301</v>
      </c>
      <c r="C132" s="98">
        <v>530101</v>
      </c>
      <c r="D132" s="99" t="s">
        <v>140</v>
      </c>
      <c r="E132" s="84">
        <v>485</v>
      </c>
      <c r="F132" s="81">
        <f t="shared" si="5"/>
        <v>129</v>
      </c>
      <c r="G132" s="82">
        <v>1</v>
      </c>
      <c r="H132" s="82">
        <v>127</v>
      </c>
      <c r="I132" s="82">
        <v>0</v>
      </c>
      <c r="J132" s="82">
        <v>1</v>
      </c>
      <c r="K132" s="83">
        <v>0</v>
      </c>
    </row>
    <row r="133" spans="1:11" ht="15.75" outlineLevel="2" x14ac:dyDescent="0.25">
      <c r="A133" s="96" t="s">
        <v>19</v>
      </c>
      <c r="B133" s="97">
        <v>502826</v>
      </c>
      <c r="C133" s="98">
        <v>282601</v>
      </c>
      <c r="D133" s="99" t="s">
        <v>217</v>
      </c>
      <c r="E133" s="84">
        <v>461</v>
      </c>
      <c r="F133" s="81">
        <f t="shared" si="5"/>
        <v>274</v>
      </c>
      <c r="G133" s="82">
        <v>88</v>
      </c>
      <c r="H133" s="82">
        <v>101</v>
      </c>
      <c r="I133" s="82">
        <v>10</v>
      </c>
      <c r="J133" s="82">
        <v>72</v>
      </c>
      <c r="K133" s="83">
        <v>3</v>
      </c>
    </row>
    <row r="134" spans="1:11" ht="15.75" outlineLevel="2" x14ac:dyDescent="0.25">
      <c r="A134" s="96" t="s">
        <v>19</v>
      </c>
      <c r="B134" s="97">
        <v>503803</v>
      </c>
      <c r="C134" s="98">
        <v>380501</v>
      </c>
      <c r="D134" s="99" t="s">
        <v>218</v>
      </c>
      <c r="E134" s="84">
        <v>754</v>
      </c>
      <c r="F134" s="81">
        <f t="shared" si="5"/>
        <v>360</v>
      </c>
      <c r="G134" s="82">
        <v>251</v>
      </c>
      <c r="H134" s="82">
        <v>47</v>
      </c>
      <c r="I134" s="82">
        <v>1</v>
      </c>
      <c r="J134" s="82">
        <v>61</v>
      </c>
      <c r="K134" s="83">
        <v>0</v>
      </c>
    </row>
    <row r="135" spans="1:11" ht="30" outlineLevel="2" x14ac:dyDescent="0.25">
      <c r="A135" s="96" t="s">
        <v>11</v>
      </c>
      <c r="B135" s="97">
        <v>509908</v>
      </c>
      <c r="C135" s="98">
        <v>990801</v>
      </c>
      <c r="D135" s="99" t="s">
        <v>219</v>
      </c>
      <c r="E135" s="84">
        <v>383</v>
      </c>
      <c r="F135" s="81">
        <f t="shared" si="5"/>
        <v>196</v>
      </c>
      <c r="G135" s="82">
        <v>71</v>
      </c>
      <c r="H135" s="82">
        <v>60</v>
      </c>
      <c r="I135" s="82">
        <v>1</v>
      </c>
      <c r="J135" s="82">
        <v>64</v>
      </c>
      <c r="K135" s="83">
        <v>0</v>
      </c>
    </row>
    <row r="136" spans="1:11" ht="30" outlineLevel="2" x14ac:dyDescent="0.25">
      <c r="A136" s="96" t="s">
        <v>11</v>
      </c>
      <c r="B136" s="97">
        <v>503301</v>
      </c>
      <c r="C136" s="98">
        <v>330101</v>
      </c>
      <c r="D136" s="99" t="s">
        <v>108</v>
      </c>
      <c r="E136" s="84">
        <v>185</v>
      </c>
      <c r="F136" s="81">
        <f t="shared" si="5"/>
        <v>40</v>
      </c>
      <c r="G136" s="82">
        <v>0</v>
      </c>
      <c r="H136" s="82">
        <v>36</v>
      </c>
      <c r="I136" s="82">
        <v>0</v>
      </c>
      <c r="J136" s="82">
        <v>4</v>
      </c>
      <c r="K136" s="83">
        <v>0</v>
      </c>
    </row>
    <row r="137" spans="1:11" ht="30" outlineLevel="2" x14ac:dyDescent="0.25">
      <c r="A137" s="96" t="s">
        <v>11</v>
      </c>
      <c r="B137" s="72">
        <v>505408</v>
      </c>
      <c r="C137" s="98">
        <v>540901</v>
      </c>
      <c r="D137" s="99" t="s">
        <v>141</v>
      </c>
      <c r="E137" s="84">
        <v>255</v>
      </c>
      <c r="F137" s="81">
        <f t="shared" si="5"/>
        <v>86</v>
      </c>
      <c r="G137" s="82">
        <v>7</v>
      </c>
      <c r="H137" s="82">
        <v>3</v>
      </c>
      <c r="I137" s="82">
        <v>0</v>
      </c>
      <c r="J137" s="82">
        <v>76</v>
      </c>
      <c r="K137" s="83">
        <v>0</v>
      </c>
    </row>
    <row r="138" spans="1:11" ht="30" outlineLevel="2" x14ac:dyDescent="0.25">
      <c r="A138" s="96" t="s">
        <v>11</v>
      </c>
      <c r="B138" s="97">
        <v>503107</v>
      </c>
      <c r="C138" s="98">
        <v>311001</v>
      </c>
      <c r="D138" s="99" t="s">
        <v>105</v>
      </c>
      <c r="E138" s="84">
        <v>284</v>
      </c>
      <c r="F138" s="81">
        <f t="shared" si="5"/>
        <v>76</v>
      </c>
      <c r="G138" s="82">
        <v>9</v>
      </c>
      <c r="H138" s="82">
        <v>51</v>
      </c>
      <c r="I138" s="82">
        <v>12</v>
      </c>
      <c r="J138" s="82">
        <v>4</v>
      </c>
      <c r="K138" s="83">
        <v>0</v>
      </c>
    </row>
    <row r="139" spans="1:11" ht="15.75" outlineLevel="2" x14ac:dyDescent="0.25">
      <c r="A139" s="96" t="s">
        <v>19</v>
      </c>
      <c r="B139" s="97">
        <v>506510</v>
      </c>
      <c r="C139" s="98">
        <v>333201</v>
      </c>
      <c r="D139" s="99" t="s">
        <v>115</v>
      </c>
      <c r="E139" s="84">
        <v>360</v>
      </c>
      <c r="F139" s="81">
        <f t="shared" si="5"/>
        <v>103</v>
      </c>
      <c r="G139" s="82">
        <v>1</v>
      </c>
      <c r="H139" s="82">
        <v>71</v>
      </c>
      <c r="I139" s="82">
        <v>0</v>
      </c>
      <c r="J139" s="82">
        <v>31</v>
      </c>
      <c r="K139" s="83">
        <v>0</v>
      </c>
    </row>
    <row r="140" spans="1:11" ht="30" outlineLevel="2" x14ac:dyDescent="0.25">
      <c r="A140" s="96" t="s">
        <v>11</v>
      </c>
      <c r="B140" s="97">
        <v>506509</v>
      </c>
      <c r="C140" s="98">
        <v>332801</v>
      </c>
      <c r="D140" s="99" t="s">
        <v>114</v>
      </c>
      <c r="E140" s="84">
        <v>12666</v>
      </c>
      <c r="F140" s="81">
        <f t="shared" si="5"/>
        <v>3815</v>
      </c>
      <c r="G140" s="82">
        <v>36</v>
      </c>
      <c r="H140" s="82">
        <v>3670</v>
      </c>
      <c r="I140" s="82">
        <v>4</v>
      </c>
      <c r="J140" s="82">
        <v>96</v>
      </c>
      <c r="K140" s="83">
        <v>9</v>
      </c>
    </row>
    <row r="141" spans="1:11" ht="30" outlineLevel="2" x14ac:dyDescent="0.25">
      <c r="A141" s="96" t="s">
        <v>19</v>
      </c>
      <c r="B141" s="97">
        <v>501602</v>
      </c>
      <c r="C141" s="98">
        <v>160201</v>
      </c>
      <c r="D141" s="99" t="s">
        <v>220</v>
      </c>
      <c r="E141" s="84">
        <v>522</v>
      </c>
      <c r="F141" s="81">
        <f t="shared" si="5"/>
        <v>116</v>
      </c>
      <c r="G141" s="82">
        <v>1</v>
      </c>
      <c r="H141" s="82">
        <v>110</v>
      </c>
      <c r="I141" s="82">
        <v>0</v>
      </c>
      <c r="J141" s="82">
        <v>5</v>
      </c>
      <c r="K141" s="83">
        <v>0</v>
      </c>
    </row>
    <row r="142" spans="1:11" ht="30" outlineLevel="2" x14ac:dyDescent="0.25">
      <c r="A142" s="96" t="s">
        <v>11</v>
      </c>
      <c r="B142" s="97">
        <v>502603</v>
      </c>
      <c r="C142" s="98">
        <v>261601</v>
      </c>
      <c r="D142" s="99" t="s">
        <v>99</v>
      </c>
      <c r="E142" s="84">
        <v>190</v>
      </c>
      <c r="F142" s="81">
        <f t="shared" si="5"/>
        <v>56</v>
      </c>
      <c r="G142" s="82">
        <v>51</v>
      </c>
      <c r="H142" s="82">
        <v>2</v>
      </c>
      <c r="I142" s="82">
        <v>0</v>
      </c>
      <c r="J142" s="82">
        <v>2</v>
      </c>
      <c r="K142" s="83">
        <v>1</v>
      </c>
    </row>
    <row r="143" spans="1:11" ht="30" outlineLevel="2" x14ac:dyDescent="0.25">
      <c r="A143" s="96" t="s">
        <v>11</v>
      </c>
      <c r="B143" s="97">
        <v>503106</v>
      </c>
      <c r="C143" s="98">
        <v>310901</v>
      </c>
      <c r="D143" s="99" t="s">
        <v>221</v>
      </c>
      <c r="E143" s="84">
        <v>77</v>
      </c>
      <c r="F143" s="81">
        <f t="shared" si="5"/>
        <v>27</v>
      </c>
      <c r="G143" s="82">
        <v>2</v>
      </c>
      <c r="H143" s="82">
        <v>25</v>
      </c>
      <c r="I143" s="82">
        <v>0</v>
      </c>
      <c r="J143" s="82">
        <v>0</v>
      </c>
      <c r="K143" s="83">
        <v>0</v>
      </c>
    </row>
    <row r="144" spans="1:11" ht="30" outlineLevel="2" x14ac:dyDescent="0.25">
      <c r="A144" s="96" t="s">
        <v>11</v>
      </c>
      <c r="B144" s="97">
        <v>505501</v>
      </c>
      <c r="C144" s="98">
        <v>550101</v>
      </c>
      <c r="D144" s="99" t="s">
        <v>143</v>
      </c>
      <c r="E144" s="84">
        <v>6495</v>
      </c>
      <c r="F144" s="81">
        <f t="shared" si="5"/>
        <v>1436</v>
      </c>
      <c r="G144" s="82">
        <v>476</v>
      </c>
      <c r="H144" s="82">
        <v>26</v>
      </c>
      <c r="I144" s="82">
        <v>3</v>
      </c>
      <c r="J144" s="82">
        <v>931</v>
      </c>
      <c r="K144" s="83">
        <v>0</v>
      </c>
    </row>
    <row r="145" spans="1:11" ht="30" outlineLevel="2" x14ac:dyDescent="0.25">
      <c r="A145" s="96" t="s">
        <v>11</v>
      </c>
      <c r="B145" s="97">
        <v>501901</v>
      </c>
      <c r="C145" s="98">
        <v>190101</v>
      </c>
      <c r="D145" s="99" t="s">
        <v>90</v>
      </c>
      <c r="E145" s="84">
        <v>7006</v>
      </c>
      <c r="F145" s="81">
        <f t="shared" si="5"/>
        <v>1964</v>
      </c>
      <c r="G145" s="82">
        <v>8</v>
      </c>
      <c r="H145" s="82">
        <v>663</v>
      </c>
      <c r="I145" s="82">
        <v>0</v>
      </c>
      <c r="J145" s="82">
        <v>1293</v>
      </c>
      <c r="K145" s="83">
        <v>0</v>
      </c>
    </row>
    <row r="146" spans="1:11" ht="30" outlineLevel="2" x14ac:dyDescent="0.25">
      <c r="A146" s="96" t="s">
        <v>11</v>
      </c>
      <c r="B146" s="97">
        <v>503402</v>
      </c>
      <c r="C146" s="98">
        <v>340107</v>
      </c>
      <c r="D146" s="99" t="s">
        <v>117</v>
      </c>
      <c r="E146" s="84">
        <v>271</v>
      </c>
      <c r="F146" s="81">
        <f t="shared" si="5"/>
        <v>76</v>
      </c>
      <c r="G146" s="82">
        <v>2</v>
      </c>
      <c r="H146" s="82">
        <v>2</v>
      </c>
      <c r="I146" s="82">
        <v>3</v>
      </c>
      <c r="J146" s="82">
        <v>69</v>
      </c>
      <c r="K146" s="83">
        <v>0</v>
      </c>
    </row>
    <row r="147" spans="1:11" ht="15.75" outlineLevel="2" x14ac:dyDescent="0.25">
      <c r="A147" s="96" t="s">
        <v>19</v>
      </c>
      <c r="B147" s="97">
        <v>503341</v>
      </c>
      <c r="C147" s="98">
        <v>334101</v>
      </c>
      <c r="D147" s="99" t="s">
        <v>34</v>
      </c>
      <c r="E147" s="84">
        <v>51</v>
      </c>
      <c r="F147" s="81">
        <f t="shared" si="5"/>
        <v>20</v>
      </c>
      <c r="G147" s="82">
        <v>0</v>
      </c>
      <c r="H147" s="82">
        <v>17</v>
      </c>
      <c r="I147" s="82">
        <v>0</v>
      </c>
      <c r="J147" s="82">
        <v>3</v>
      </c>
      <c r="K147" s="83">
        <v>0</v>
      </c>
    </row>
    <row r="148" spans="1:11" ht="30" outlineLevel="2" x14ac:dyDescent="0.25">
      <c r="A148" s="96" t="s">
        <v>11</v>
      </c>
      <c r="B148" s="97">
        <v>502801</v>
      </c>
      <c r="C148" s="98">
        <v>280101</v>
      </c>
      <c r="D148" s="99" t="s">
        <v>28</v>
      </c>
      <c r="E148" s="84">
        <v>15529</v>
      </c>
      <c r="F148" s="81">
        <f t="shared" si="5"/>
        <v>4903</v>
      </c>
      <c r="G148" s="82">
        <v>3151</v>
      </c>
      <c r="H148" s="82">
        <v>1450</v>
      </c>
      <c r="I148" s="82">
        <v>5</v>
      </c>
      <c r="J148" s="82">
        <v>292</v>
      </c>
      <c r="K148" s="83">
        <v>5</v>
      </c>
    </row>
    <row r="149" spans="1:11" ht="45" outlineLevel="2" x14ac:dyDescent="0.25">
      <c r="A149" s="96" t="s">
        <v>11</v>
      </c>
      <c r="B149" s="97">
        <v>509901</v>
      </c>
      <c r="C149" s="98">
        <v>990101</v>
      </c>
      <c r="D149" s="99" t="s">
        <v>222</v>
      </c>
      <c r="E149" s="84">
        <v>10209</v>
      </c>
      <c r="F149" s="81">
        <f t="shared" si="5"/>
        <v>3312</v>
      </c>
      <c r="G149" s="82">
        <v>840</v>
      </c>
      <c r="H149" s="82">
        <v>1295</v>
      </c>
      <c r="I149" s="82">
        <v>15</v>
      </c>
      <c r="J149" s="82">
        <v>1140</v>
      </c>
      <c r="K149" s="83">
        <v>22</v>
      </c>
    </row>
    <row r="150" spans="1:11" ht="30" outlineLevel="2" x14ac:dyDescent="0.25">
      <c r="A150" s="96" t="s">
        <v>11</v>
      </c>
      <c r="B150" s="97">
        <v>500101</v>
      </c>
      <c r="C150" s="98">
        <v>10101</v>
      </c>
      <c r="D150" s="99" t="s">
        <v>68</v>
      </c>
      <c r="E150" s="84">
        <v>9471</v>
      </c>
      <c r="F150" s="81">
        <f t="shared" si="5"/>
        <v>3490</v>
      </c>
      <c r="G150" s="82">
        <v>33</v>
      </c>
      <c r="H150" s="82">
        <v>2550</v>
      </c>
      <c r="I150" s="82">
        <v>2</v>
      </c>
      <c r="J150" s="82">
        <v>659</v>
      </c>
      <c r="K150" s="83">
        <v>246</v>
      </c>
    </row>
    <row r="151" spans="1:11" ht="30" outlineLevel="2" x14ac:dyDescent="0.25">
      <c r="A151" s="96" t="s">
        <v>11</v>
      </c>
      <c r="B151" s="97">
        <v>502630</v>
      </c>
      <c r="C151" s="98">
        <v>263001</v>
      </c>
      <c r="D151" s="99" t="s">
        <v>27</v>
      </c>
      <c r="E151" s="84">
        <v>8631</v>
      </c>
      <c r="F151" s="81">
        <f t="shared" si="5"/>
        <v>2177</v>
      </c>
      <c r="G151" s="82">
        <v>2046</v>
      </c>
      <c r="H151" s="82">
        <v>78</v>
      </c>
      <c r="I151" s="82">
        <v>1</v>
      </c>
      <c r="J151" s="82">
        <v>48</v>
      </c>
      <c r="K151" s="83">
        <v>4</v>
      </c>
    </row>
    <row r="152" spans="1:11" ht="15.75" outlineLevel="2" x14ac:dyDescent="0.25">
      <c r="A152" s="96" t="s">
        <v>19</v>
      </c>
      <c r="B152" s="97">
        <v>503321</v>
      </c>
      <c r="C152" s="98">
        <v>333401</v>
      </c>
      <c r="D152" s="99" t="s">
        <v>223</v>
      </c>
      <c r="E152" s="84">
        <v>100</v>
      </c>
      <c r="F152" s="81">
        <f t="shared" si="5"/>
        <v>47</v>
      </c>
      <c r="G152" s="82">
        <v>2</v>
      </c>
      <c r="H152" s="82">
        <v>41</v>
      </c>
      <c r="I152" s="82">
        <v>0</v>
      </c>
      <c r="J152" s="82">
        <v>4</v>
      </c>
      <c r="K152" s="83">
        <v>0</v>
      </c>
    </row>
    <row r="153" spans="1:11" ht="30" outlineLevel="2" x14ac:dyDescent="0.25">
      <c r="A153" s="96" t="s">
        <v>11</v>
      </c>
      <c r="B153" s="97">
        <v>500701</v>
      </c>
      <c r="C153" s="98">
        <v>70101</v>
      </c>
      <c r="D153" s="99" t="s">
        <v>73</v>
      </c>
      <c r="E153" s="84">
        <v>5146</v>
      </c>
      <c r="F153" s="81">
        <f t="shared" si="5"/>
        <v>1923</v>
      </c>
      <c r="G153" s="82">
        <v>1890</v>
      </c>
      <c r="H153" s="82">
        <v>25</v>
      </c>
      <c r="I153" s="82">
        <v>0</v>
      </c>
      <c r="J153" s="82">
        <v>8</v>
      </c>
      <c r="K153" s="83">
        <v>0</v>
      </c>
    </row>
    <row r="154" spans="1:11" ht="15.75" outlineLevel="2" x14ac:dyDescent="0.25">
      <c r="A154" s="96" t="s">
        <v>19</v>
      </c>
      <c r="B154" s="97">
        <v>503902</v>
      </c>
      <c r="C154" s="98">
        <v>390801</v>
      </c>
      <c r="D154" s="99" t="s">
        <v>224</v>
      </c>
      <c r="E154" s="84">
        <v>68</v>
      </c>
      <c r="F154" s="81">
        <f t="shared" ref="F154:F184" si="6">SUM(G154:K154)</f>
        <v>37</v>
      </c>
      <c r="G154" s="82">
        <v>5</v>
      </c>
      <c r="H154" s="82">
        <v>20</v>
      </c>
      <c r="I154" s="82">
        <v>0</v>
      </c>
      <c r="J154" s="82">
        <v>12</v>
      </c>
      <c r="K154" s="83">
        <v>0</v>
      </c>
    </row>
    <row r="155" spans="1:11" ht="30" outlineLevel="2" x14ac:dyDescent="0.25">
      <c r="A155" s="96" t="s">
        <v>11</v>
      </c>
      <c r="B155" s="97">
        <v>501501</v>
      </c>
      <c r="C155" s="98">
        <v>150101</v>
      </c>
      <c r="D155" s="99" t="s">
        <v>225</v>
      </c>
      <c r="E155" s="84">
        <v>6480</v>
      </c>
      <c r="F155" s="81">
        <f t="shared" si="6"/>
        <v>2419</v>
      </c>
      <c r="G155" s="82">
        <v>2097</v>
      </c>
      <c r="H155" s="82">
        <v>112</v>
      </c>
      <c r="I155" s="82">
        <v>12</v>
      </c>
      <c r="J155" s="82">
        <v>197</v>
      </c>
      <c r="K155" s="83">
        <v>1</v>
      </c>
    </row>
    <row r="156" spans="1:11" ht="30" outlineLevel="2" x14ac:dyDescent="0.25">
      <c r="A156" s="96" t="s">
        <v>11</v>
      </c>
      <c r="B156" s="97">
        <v>501001</v>
      </c>
      <c r="C156" s="98">
        <v>100101</v>
      </c>
      <c r="D156" s="99" t="s">
        <v>16</v>
      </c>
      <c r="E156" s="84">
        <v>4602</v>
      </c>
      <c r="F156" s="81">
        <f t="shared" si="6"/>
        <v>1326</v>
      </c>
      <c r="G156" s="82">
        <v>112</v>
      </c>
      <c r="H156" s="82">
        <v>329</v>
      </c>
      <c r="I156" s="82">
        <v>0</v>
      </c>
      <c r="J156" s="82">
        <v>885</v>
      </c>
      <c r="K156" s="83">
        <v>0</v>
      </c>
    </row>
    <row r="157" spans="1:11" ht="30" outlineLevel="2" x14ac:dyDescent="0.25">
      <c r="A157" s="96" t="s">
        <v>11</v>
      </c>
      <c r="B157" s="72">
        <v>500501</v>
      </c>
      <c r="C157" s="98">
        <v>50101</v>
      </c>
      <c r="D157" s="99" t="s">
        <v>13</v>
      </c>
      <c r="E157" s="84">
        <v>4521</v>
      </c>
      <c r="F157" s="81">
        <f t="shared" si="6"/>
        <v>1433</v>
      </c>
      <c r="G157" s="82">
        <v>1354</v>
      </c>
      <c r="H157" s="82">
        <v>28</v>
      </c>
      <c r="I157" s="82">
        <v>3</v>
      </c>
      <c r="J157" s="82">
        <v>48</v>
      </c>
      <c r="K157" s="83">
        <v>0</v>
      </c>
    </row>
    <row r="158" spans="1:11" ht="30" outlineLevel="2" x14ac:dyDescent="0.25">
      <c r="A158" s="100" t="s">
        <v>11</v>
      </c>
      <c r="B158" s="97">
        <v>504615</v>
      </c>
      <c r="C158" s="90">
        <v>461501</v>
      </c>
      <c r="D158" s="91" t="s">
        <v>492</v>
      </c>
      <c r="E158" s="84">
        <v>8359</v>
      </c>
      <c r="F158" s="81">
        <f t="shared" si="6"/>
        <v>1850</v>
      </c>
      <c r="G158" s="82">
        <v>6</v>
      </c>
      <c r="H158" s="82">
        <v>1174</v>
      </c>
      <c r="I158" s="82">
        <v>0</v>
      </c>
      <c r="J158" s="82">
        <v>670</v>
      </c>
      <c r="K158" s="83">
        <v>0</v>
      </c>
    </row>
    <row r="159" spans="1:11" ht="15.75" outlineLevel="2" x14ac:dyDescent="0.25">
      <c r="A159" s="96" t="s">
        <v>19</v>
      </c>
      <c r="B159" s="97">
        <v>503340</v>
      </c>
      <c r="C159" s="98">
        <v>334001</v>
      </c>
      <c r="D159" s="99" t="s">
        <v>226</v>
      </c>
      <c r="E159" s="84">
        <v>64</v>
      </c>
      <c r="F159" s="81">
        <f t="shared" si="6"/>
        <v>29</v>
      </c>
      <c r="G159" s="82">
        <v>0</v>
      </c>
      <c r="H159" s="82">
        <v>24</v>
      </c>
      <c r="I159" s="82">
        <v>0</v>
      </c>
      <c r="J159" s="82">
        <v>5</v>
      </c>
      <c r="K159" s="83">
        <v>0</v>
      </c>
    </row>
    <row r="160" spans="1:11" ht="15.75" outlineLevel="2" x14ac:dyDescent="0.25">
      <c r="A160" s="96" t="s">
        <v>19</v>
      </c>
      <c r="B160" s="97">
        <v>504414</v>
      </c>
      <c r="C160" s="98">
        <v>441201</v>
      </c>
      <c r="D160" s="99" t="s">
        <v>227</v>
      </c>
      <c r="E160" s="84">
        <v>65</v>
      </c>
      <c r="F160" s="81">
        <f t="shared" si="6"/>
        <v>39</v>
      </c>
      <c r="G160" s="82">
        <v>3</v>
      </c>
      <c r="H160" s="82">
        <v>14</v>
      </c>
      <c r="I160" s="82">
        <v>4</v>
      </c>
      <c r="J160" s="82">
        <v>18</v>
      </c>
      <c r="K160" s="83">
        <v>0</v>
      </c>
    </row>
    <row r="161" spans="1:11" ht="30" outlineLevel="2" x14ac:dyDescent="0.25">
      <c r="A161" s="96" t="s">
        <v>30</v>
      </c>
      <c r="B161" s="97">
        <v>505502</v>
      </c>
      <c r="C161" s="98">
        <v>550201</v>
      </c>
      <c r="D161" s="99" t="s">
        <v>144</v>
      </c>
      <c r="E161" s="84">
        <v>996</v>
      </c>
      <c r="F161" s="81">
        <f t="shared" si="6"/>
        <v>253</v>
      </c>
      <c r="G161" s="82">
        <v>114</v>
      </c>
      <c r="H161" s="82">
        <v>9</v>
      </c>
      <c r="I161" s="82">
        <v>0</v>
      </c>
      <c r="J161" s="82">
        <v>130</v>
      </c>
      <c r="K161" s="83">
        <v>0</v>
      </c>
    </row>
    <row r="162" spans="1:11" ht="15.75" outlineLevel="2" x14ac:dyDescent="0.25">
      <c r="A162" s="96" t="s">
        <v>19</v>
      </c>
      <c r="B162" s="97">
        <v>506802</v>
      </c>
      <c r="C162" s="98">
        <v>340301</v>
      </c>
      <c r="D162" s="99" t="s">
        <v>228</v>
      </c>
      <c r="E162" s="84">
        <v>43</v>
      </c>
      <c r="F162" s="81">
        <f t="shared" si="6"/>
        <v>20</v>
      </c>
      <c r="G162" s="82">
        <v>0</v>
      </c>
      <c r="H162" s="82">
        <v>0</v>
      </c>
      <c r="I162" s="82">
        <v>0</v>
      </c>
      <c r="J162" s="82">
        <v>20</v>
      </c>
      <c r="K162" s="83">
        <v>0</v>
      </c>
    </row>
    <row r="163" spans="1:11" ht="15.75" outlineLevel="2" x14ac:dyDescent="0.25">
      <c r="A163" s="96" t="s">
        <v>19</v>
      </c>
      <c r="B163" s="97">
        <v>501912</v>
      </c>
      <c r="C163" s="98">
        <v>191201</v>
      </c>
      <c r="D163" s="99" t="s">
        <v>91</v>
      </c>
      <c r="E163" s="84">
        <v>45</v>
      </c>
      <c r="F163" s="81">
        <f t="shared" si="6"/>
        <v>21</v>
      </c>
      <c r="G163" s="82">
        <v>0</v>
      </c>
      <c r="H163" s="82">
        <v>11</v>
      </c>
      <c r="I163" s="82">
        <v>0</v>
      </c>
      <c r="J163" s="82">
        <v>10</v>
      </c>
      <c r="K163" s="83">
        <v>0</v>
      </c>
    </row>
    <row r="164" spans="1:11" ht="30" outlineLevel="2" x14ac:dyDescent="0.25">
      <c r="A164" s="96" t="s">
        <v>30</v>
      </c>
      <c r="B164" s="97">
        <v>507001</v>
      </c>
      <c r="C164" s="98">
        <v>300301</v>
      </c>
      <c r="D164" s="99" t="s">
        <v>103</v>
      </c>
      <c r="E164" s="84">
        <v>1689</v>
      </c>
      <c r="F164" s="81">
        <f t="shared" si="6"/>
        <v>461</v>
      </c>
      <c r="G164" s="82">
        <v>288</v>
      </c>
      <c r="H164" s="82">
        <v>12</v>
      </c>
      <c r="I164" s="82">
        <v>1</v>
      </c>
      <c r="J164" s="82">
        <v>160</v>
      </c>
      <c r="K164" s="83">
        <v>0</v>
      </c>
    </row>
    <row r="165" spans="1:11" ht="30" outlineLevel="2" x14ac:dyDescent="0.25">
      <c r="A165" s="96" t="s">
        <v>30</v>
      </c>
      <c r="B165" s="97">
        <v>508918</v>
      </c>
      <c r="C165" s="98">
        <v>892101</v>
      </c>
      <c r="D165" s="99" t="s">
        <v>152</v>
      </c>
      <c r="E165" s="84">
        <v>234</v>
      </c>
      <c r="F165" s="81">
        <f t="shared" si="6"/>
        <v>60</v>
      </c>
      <c r="G165" s="82">
        <v>3</v>
      </c>
      <c r="H165" s="82">
        <v>40</v>
      </c>
      <c r="I165" s="82">
        <v>0</v>
      </c>
      <c r="J165" s="82">
        <v>17</v>
      </c>
      <c r="K165" s="83">
        <v>0</v>
      </c>
    </row>
    <row r="166" spans="1:11" ht="30" outlineLevel="2" x14ac:dyDescent="0.25">
      <c r="A166" s="96" t="s">
        <v>11</v>
      </c>
      <c r="B166" s="97">
        <v>503901</v>
      </c>
      <c r="C166" s="98">
        <v>390101</v>
      </c>
      <c r="D166" s="99" t="s">
        <v>38</v>
      </c>
      <c r="E166" s="84">
        <v>1678</v>
      </c>
      <c r="F166" s="81">
        <f t="shared" si="6"/>
        <v>587</v>
      </c>
      <c r="G166" s="82">
        <v>438</v>
      </c>
      <c r="H166" s="82">
        <v>121</v>
      </c>
      <c r="I166" s="82">
        <v>0</v>
      </c>
      <c r="J166" s="82">
        <v>28</v>
      </c>
      <c r="K166" s="83">
        <v>0</v>
      </c>
    </row>
    <row r="167" spans="1:11" ht="30" outlineLevel="2" x14ac:dyDescent="0.25">
      <c r="A167" s="96" t="s">
        <v>30</v>
      </c>
      <c r="B167" s="97">
        <v>506202</v>
      </c>
      <c r="C167" s="98">
        <v>260401</v>
      </c>
      <c r="D167" s="99" t="s">
        <v>98</v>
      </c>
      <c r="E167" s="84">
        <v>426</v>
      </c>
      <c r="F167" s="81">
        <f t="shared" si="6"/>
        <v>110</v>
      </c>
      <c r="G167" s="82">
        <v>107</v>
      </c>
      <c r="H167" s="82">
        <v>3</v>
      </c>
      <c r="I167" s="82">
        <v>0</v>
      </c>
      <c r="J167" s="82">
        <v>0</v>
      </c>
      <c r="K167" s="83">
        <v>0</v>
      </c>
    </row>
    <row r="168" spans="1:11" ht="30" outlineLevel="2" x14ac:dyDescent="0.25">
      <c r="A168" s="96" t="s">
        <v>30</v>
      </c>
      <c r="B168" s="97">
        <v>500702</v>
      </c>
      <c r="C168" s="98">
        <v>70301</v>
      </c>
      <c r="D168" s="99" t="s">
        <v>74</v>
      </c>
      <c r="E168" s="84">
        <v>1854</v>
      </c>
      <c r="F168" s="81">
        <f t="shared" si="6"/>
        <v>605</v>
      </c>
      <c r="G168" s="82">
        <v>601</v>
      </c>
      <c r="H168" s="82">
        <v>3</v>
      </c>
      <c r="I168" s="82">
        <v>0</v>
      </c>
      <c r="J168" s="82">
        <v>1</v>
      </c>
      <c r="K168" s="83">
        <v>0</v>
      </c>
    </row>
    <row r="169" spans="1:11" ht="30" outlineLevel="2" x14ac:dyDescent="0.25">
      <c r="A169" s="96" t="s">
        <v>30</v>
      </c>
      <c r="B169" s="97">
        <v>501505</v>
      </c>
      <c r="C169" s="98">
        <v>150601</v>
      </c>
      <c r="D169" s="99" t="s">
        <v>229</v>
      </c>
      <c r="E169" s="84">
        <v>461</v>
      </c>
      <c r="F169" s="81">
        <f t="shared" si="6"/>
        <v>192</v>
      </c>
      <c r="G169" s="82">
        <v>187</v>
      </c>
      <c r="H169" s="82">
        <v>0</v>
      </c>
      <c r="I169" s="82">
        <v>1</v>
      </c>
      <c r="J169" s="82">
        <v>4</v>
      </c>
      <c r="K169" s="83">
        <v>0</v>
      </c>
    </row>
    <row r="170" spans="1:11" ht="30" outlineLevel="2" x14ac:dyDescent="0.25">
      <c r="A170" s="96" t="s">
        <v>30</v>
      </c>
      <c r="B170" s="97">
        <v>508938</v>
      </c>
      <c r="C170" s="98">
        <v>894001</v>
      </c>
      <c r="D170" s="99" t="s">
        <v>154</v>
      </c>
      <c r="E170" s="84">
        <v>199</v>
      </c>
      <c r="F170" s="81">
        <f t="shared" si="6"/>
        <v>45</v>
      </c>
      <c r="G170" s="82">
        <v>1</v>
      </c>
      <c r="H170" s="82">
        <v>43</v>
      </c>
      <c r="I170" s="82">
        <v>1</v>
      </c>
      <c r="J170" s="82">
        <v>0</v>
      </c>
      <c r="K170" s="83">
        <v>0</v>
      </c>
    </row>
    <row r="171" spans="1:11" ht="45" outlineLevel="2" x14ac:dyDescent="0.25">
      <c r="A171" s="96" t="s">
        <v>30</v>
      </c>
      <c r="B171" s="97">
        <v>508908</v>
      </c>
      <c r="C171" s="98">
        <v>890901</v>
      </c>
      <c r="D171" s="99" t="s">
        <v>47</v>
      </c>
      <c r="E171" s="84">
        <v>856</v>
      </c>
      <c r="F171" s="81">
        <f t="shared" si="6"/>
        <v>184</v>
      </c>
      <c r="G171" s="82">
        <v>113</v>
      </c>
      <c r="H171" s="82">
        <v>59</v>
      </c>
      <c r="I171" s="82">
        <v>0</v>
      </c>
      <c r="J171" s="82">
        <v>12</v>
      </c>
      <c r="K171" s="83">
        <v>0</v>
      </c>
    </row>
    <row r="172" spans="1:11" ht="15.75" outlineLevel="2" x14ac:dyDescent="0.25">
      <c r="A172" s="96" t="s">
        <v>19</v>
      </c>
      <c r="B172" s="97">
        <v>501008</v>
      </c>
      <c r="C172" s="98">
        <v>100801</v>
      </c>
      <c r="D172" s="99" t="s">
        <v>230</v>
      </c>
      <c r="E172" s="84">
        <v>100</v>
      </c>
      <c r="F172" s="81">
        <f t="shared" si="6"/>
        <v>48</v>
      </c>
      <c r="G172" s="82">
        <v>10</v>
      </c>
      <c r="H172" s="82">
        <v>6</v>
      </c>
      <c r="I172" s="82">
        <v>0</v>
      </c>
      <c r="J172" s="82">
        <v>32</v>
      </c>
      <c r="K172" s="83">
        <v>0</v>
      </c>
    </row>
    <row r="173" spans="1:11" ht="30" outlineLevel="2" x14ac:dyDescent="0.25">
      <c r="A173" s="96" t="s">
        <v>11</v>
      </c>
      <c r="B173" s="97">
        <v>501006</v>
      </c>
      <c r="C173" s="98">
        <v>100601</v>
      </c>
      <c r="D173" s="99" t="s">
        <v>77</v>
      </c>
      <c r="E173" s="84">
        <v>83</v>
      </c>
      <c r="F173" s="81">
        <f t="shared" si="6"/>
        <v>6</v>
      </c>
      <c r="G173" s="82">
        <v>1</v>
      </c>
      <c r="H173" s="82">
        <v>1</v>
      </c>
      <c r="I173" s="82">
        <v>0</v>
      </c>
      <c r="J173" s="82">
        <v>4</v>
      </c>
      <c r="K173" s="83">
        <v>0</v>
      </c>
    </row>
    <row r="174" spans="1:11" ht="15.75" outlineLevel="2" x14ac:dyDescent="0.25">
      <c r="A174" s="96" t="s">
        <v>19</v>
      </c>
      <c r="B174" s="97">
        <v>502019</v>
      </c>
      <c r="C174" s="98">
        <v>201901</v>
      </c>
      <c r="D174" s="99" t="s">
        <v>231</v>
      </c>
      <c r="E174" s="84">
        <v>77</v>
      </c>
      <c r="F174" s="81">
        <f t="shared" si="6"/>
        <v>0</v>
      </c>
      <c r="G174" s="82">
        <v>0</v>
      </c>
      <c r="H174" s="82">
        <v>0</v>
      </c>
      <c r="I174" s="82">
        <v>0</v>
      </c>
      <c r="J174" s="82">
        <v>0</v>
      </c>
      <c r="K174" s="83">
        <v>0</v>
      </c>
    </row>
    <row r="175" spans="1:11" ht="15.75" outlineLevel="2" x14ac:dyDescent="0.25">
      <c r="A175" s="96" t="s">
        <v>19</v>
      </c>
      <c r="B175" s="97">
        <v>502121</v>
      </c>
      <c r="C175" s="98">
        <v>212201</v>
      </c>
      <c r="D175" s="99" t="s">
        <v>25</v>
      </c>
      <c r="E175" s="84">
        <v>90</v>
      </c>
      <c r="F175" s="81">
        <f t="shared" si="6"/>
        <v>38</v>
      </c>
      <c r="G175" s="82">
        <v>7</v>
      </c>
      <c r="H175" s="82">
        <v>21</v>
      </c>
      <c r="I175" s="82">
        <v>0</v>
      </c>
      <c r="J175" s="82">
        <v>10</v>
      </c>
      <c r="K175" s="83">
        <v>0</v>
      </c>
    </row>
    <row r="176" spans="1:11" ht="30" outlineLevel="2" x14ac:dyDescent="0.25">
      <c r="A176" s="96" t="s">
        <v>19</v>
      </c>
      <c r="B176" s="97">
        <v>502915</v>
      </c>
      <c r="C176" s="98">
        <v>291501</v>
      </c>
      <c r="D176" s="99" t="s">
        <v>232</v>
      </c>
      <c r="E176" s="84">
        <v>77</v>
      </c>
      <c r="F176" s="81">
        <f t="shared" si="6"/>
        <v>1</v>
      </c>
      <c r="G176" s="82">
        <v>0</v>
      </c>
      <c r="H176" s="82">
        <v>0</v>
      </c>
      <c r="I176" s="82">
        <v>0</v>
      </c>
      <c r="J176" s="82">
        <v>1</v>
      </c>
      <c r="K176" s="83">
        <v>0</v>
      </c>
    </row>
    <row r="177" spans="1:11" ht="15.75" outlineLevel="2" x14ac:dyDescent="0.25">
      <c r="A177" s="96" t="s">
        <v>19</v>
      </c>
      <c r="B177" s="97">
        <v>503115</v>
      </c>
      <c r="C177" s="98">
        <v>311801</v>
      </c>
      <c r="D177" s="99" t="s">
        <v>233</v>
      </c>
      <c r="E177" s="84">
        <v>77</v>
      </c>
      <c r="F177" s="81">
        <f t="shared" si="6"/>
        <v>25</v>
      </c>
      <c r="G177" s="82">
        <v>7</v>
      </c>
      <c r="H177" s="82">
        <v>10</v>
      </c>
      <c r="I177" s="82">
        <v>2</v>
      </c>
      <c r="J177" s="82">
        <v>6</v>
      </c>
      <c r="K177" s="83">
        <v>0</v>
      </c>
    </row>
    <row r="178" spans="1:11" ht="15.75" outlineLevel="2" x14ac:dyDescent="0.25">
      <c r="A178" s="96" t="s">
        <v>19</v>
      </c>
      <c r="B178" s="97">
        <v>503116</v>
      </c>
      <c r="C178" s="98">
        <v>311901</v>
      </c>
      <c r="D178" s="99" t="s">
        <v>234</v>
      </c>
      <c r="E178" s="84">
        <v>77</v>
      </c>
      <c r="F178" s="81">
        <f t="shared" si="6"/>
        <v>0</v>
      </c>
      <c r="G178" s="82">
        <v>0</v>
      </c>
      <c r="H178" s="82">
        <v>0</v>
      </c>
      <c r="I178" s="82">
        <v>0</v>
      </c>
      <c r="J178" s="82">
        <v>0</v>
      </c>
      <c r="K178" s="83">
        <v>0</v>
      </c>
    </row>
    <row r="179" spans="1:11" ht="15.75" outlineLevel="2" x14ac:dyDescent="0.25">
      <c r="A179" s="96" t="s">
        <v>19</v>
      </c>
      <c r="B179" s="97">
        <v>503125</v>
      </c>
      <c r="C179" s="98">
        <v>312701</v>
      </c>
      <c r="D179" s="99" t="s">
        <v>235</v>
      </c>
      <c r="E179" s="84">
        <v>77</v>
      </c>
      <c r="F179" s="81">
        <f t="shared" si="6"/>
        <v>0</v>
      </c>
      <c r="G179" s="82">
        <v>0</v>
      </c>
      <c r="H179" s="82">
        <v>0</v>
      </c>
      <c r="I179" s="82">
        <v>0</v>
      </c>
      <c r="J179" s="82">
        <v>0</v>
      </c>
      <c r="K179" s="83">
        <v>0</v>
      </c>
    </row>
    <row r="180" spans="1:11" ht="15.75" outlineLevel="2" x14ac:dyDescent="0.25">
      <c r="A180" s="96" t="s">
        <v>19</v>
      </c>
      <c r="B180" s="97">
        <v>503127</v>
      </c>
      <c r="C180" s="98">
        <v>312901</v>
      </c>
      <c r="D180" s="99" t="s">
        <v>236</v>
      </c>
      <c r="E180" s="84">
        <v>77</v>
      </c>
      <c r="F180" s="81">
        <f t="shared" si="6"/>
        <v>0</v>
      </c>
      <c r="G180" s="82">
        <v>0</v>
      </c>
      <c r="H180" s="82">
        <v>0</v>
      </c>
      <c r="I180" s="82">
        <v>0</v>
      </c>
      <c r="J180" s="82">
        <v>0</v>
      </c>
      <c r="K180" s="83">
        <v>0</v>
      </c>
    </row>
    <row r="181" spans="1:11" ht="15.75" outlineLevel="2" x14ac:dyDescent="0.25">
      <c r="A181" s="96" t="s">
        <v>19</v>
      </c>
      <c r="B181" s="97">
        <v>503407</v>
      </c>
      <c r="C181" s="98">
        <v>340701</v>
      </c>
      <c r="D181" s="99" t="s">
        <v>237</v>
      </c>
      <c r="E181" s="84">
        <v>100</v>
      </c>
      <c r="F181" s="81">
        <f t="shared" si="6"/>
        <v>48</v>
      </c>
      <c r="G181" s="82">
        <v>4</v>
      </c>
      <c r="H181" s="82">
        <v>33</v>
      </c>
      <c r="I181" s="82">
        <v>0</v>
      </c>
      <c r="J181" s="82">
        <v>11</v>
      </c>
      <c r="K181" s="83">
        <v>0</v>
      </c>
    </row>
    <row r="182" spans="1:11" ht="30" outlineLevel="2" x14ac:dyDescent="0.25">
      <c r="A182" s="96" t="s">
        <v>19</v>
      </c>
      <c r="B182" s="97">
        <v>503811</v>
      </c>
      <c r="C182" s="98">
        <v>381101</v>
      </c>
      <c r="D182" s="99" t="s">
        <v>238</v>
      </c>
      <c r="E182" s="84">
        <v>85</v>
      </c>
      <c r="F182" s="81">
        <f t="shared" si="6"/>
        <v>27</v>
      </c>
      <c r="G182" s="82">
        <v>7</v>
      </c>
      <c r="H182" s="82">
        <v>8</v>
      </c>
      <c r="I182" s="82">
        <v>0</v>
      </c>
      <c r="J182" s="82">
        <v>12</v>
      </c>
      <c r="K182" s="83">
        <v>0</v>
      </c>
    </row>
    <row r="183" spans="1:11" ht="15.75" outlineLevel="2" x14ac:dyDescent="0.25">
      <c r="A183" s="96" t="s">
        <v>19</v>
      </c>
      <c r="B183" s="97">
        <v>505026</v>
      </c>
      <c r="C183" s="98">
        <v>502601</v>
      </c>
      <c r="D183" s="99" t="s">
        <v>239</v>
      </c>
      <c r="E183" s="84">
        <v>88</v>
      </c>
      <c r="F183" s="81">
        <f t="shared" si="6"/>
        <v>28</v>
      </c>
      <c r="G183" s="82">
        <v>12</v>
      </c>
      <c r="H183" s="82">
        <v>9</v>
      </c>
      <c r="I183" s="82">
        <v>0</v>
      </c>
      <c r="J183" s="82">
        <v>7</v>
      </c>
      <c r="K183" s="83">
        <v>0</v>
      </c>
    </row>
    <row r="184" spans="1:11" ht="45" outlineLevel="2" x14ac:dyDescent="0.25">
      <c r="A184" s="96" t="s">
        <v>30</v>
      </c>
      <c r="B184" s="97">
        <v>508904</v>
      </c>
      <c r="C184" s="98">
        <v>890501</v>
      </c>
      <c r="D184" s="99" t="s">
        <v>45</v>
      </c>
      <c r="E184" s="84">
        <v>77</v>
      </c>
      <c r="F184" s="81">
        <f t="shared" si="6"/>
        <v>0</v>
      </c>
      <c r="G184" s="82">
        <v>0</v>
      </c>
      <c r="H184" s="82">
        <v>0</v>
      </c>
      <c r="I184" s="82">
        <v>0</v>
      </c>
      <c r="J184" s="82">
        <v>0</v>
      </c>
      <c r="K184" s="83">
        <v>0</v>
      </c>
    </row>
    <row r="185" spans="1:11" ht="45" outlineLevel="2" x14ac:dyDescent="0.25">
      <c r="A185" s="96" t="s">
        <v>30</v>
      </c>
      <c r="B185" s="97">
        <v>508936</v>
      </c>
      <c r="C185" s="98">
        <v>893801</v>
      </c>
      <c r="D185" s="99" t="s">
        <v>153</v>
      </c>
      <c r="E185" s="84">
        <v>84</v>
      </c>
      <c r="F185" s="81">
        <f t="shared" ref="F185:F215" si="7">SUM(G185:K185)</f>
        <v>10</v>
      </c>
      <c r="G185" s="82">
        <v>1</v>
      </c>
      <c r="H185" s="82">
        <v>8</v>
      </c>
      <c r="I185" s="82">
        <v>0</v>
      </c>
      <c r="J185" s="82">
        <v>1</v>
      </c>
      <c r="K185" s="83">
        <v>0</v>
      </c>
    </row>
    <row r="186" spans="1:11" ht="30" outlineLevel="2" x14ac:dyDescent="0.25">
      <c r="A186" s="96" t="s">
        <v>19</v>
      </c>
      <c r="B186" s="97">
        <v>509501</v>
      </c>
      <c r="C186" s="98">
        <v>950101</v>
      </c>
      <c r="D186" s="99" t="s">
        <v>240</v>
      </c>
      <c r="E186" s="84">
        <v>9</v>
      </c>
      <c r="F186" s="81">
        <f t="shared" si="7"/>
        <v>1</v>
      </c>
      <c r="G186" s="82">
        <v>0</v>
      </c>
      <c r="H186" s="82">
        <v>1</v>
      </c>
      <c r="I186" s="82">
        <v>0</v>
      </c>
      <c r="J186" s="82">
        <v>0</v>
      </c>
      <c r="K186" s="83">
        <v>0</v>
      </c>
    </row>
    <row r="187" spans="1:11" ht="15.75" outlineLevel="2" x14ac:dyDescent="0.25">
      <c r="A187" s="96" t="s">
        <v>19</v>
      </c>
      <c r="B187" s="97">
        <v>509621</v>
      </c>
      <c r="C187" s="98">
        <v>962101</v>
      </c>
      <c r="D187" s="99" t="s">
        <v>241</v>
      </c>
      <c r="E187" s="84">
        <v>5346</v>
      </c>
      <c r="F187" s="81">
        <f t="shared" si="7"/>
        <v>2467</v>
      </c>
      <c r="G187" s="82">
        <v>1105</v>
      </c>
      <c r="H187" s="82">
        <v>83</v>
      </c>
      <c r="I187" s="82">
        <v>60</v>
      </c>
      <c r="J187" s="82">
        <v>1218</v>
      </c>
      <c r="K187" s="83">
        <v>1</v>
      </c>
    </row>
    <row r="188" spans="1:11" ht="30" outlineLevel="2" x14ac:dyDescent="0.25">
      <c r="A188" s="96" t="s">
        <v>19</v>
      </c>
      <c r="B188" s="97">
        <v>509656</v>
      </c>
      <c r="C188" s="98">
        <v>965601</v>
      </c>
      <c r="D188" s="99" t="s">
        <v>242</v>
      </c>
      <c r="E188" s="84">
        <v>0</v>
      </c>
      <c r="F188" s="81">
        <f t="shared" si="7"/>
        <v>0</v>
      </c>
      <c r="G188" s="82">
        <v>0</v>
      </c>
      <c r="H188" s="82">
        <v>0</v>
      </c>
      <c r="I188" s="82">
        <v>0</v>
      </c>
      <c r="J188" s="82">
        <v>0</v>
      </c>
      <c r="K188" s="83">
        <v>0</v>
      </c>
    </row>
    <row r="189" spans="1:11" ht="15.75" outlineLevel="2" x14ac:dyDescent="0.25">
      <c r="A189" s="96" t="s">
        <v>19</v>
      </c>
      <c r="B189" s="97">
        <v>509676</v>
      </c>
      <c r="C189" s="98">
        <v>967701</v>
      </c>
      <c r="D189" s="99" t="s">
        <v>243</v>
      </c>
      <c r="E189" s="84">
        <v>86</v>
      </c>
      <c r="F189" s="81">
        <f t="shared" si="7"/>
        <v>32</v>
      </c>
      <c r="G189" s="82">
        <v>5</v>
      </c>
      <c r="H189" s="82">
        <v>5</v>
      </c>
      <c r="I189" s="82">
        <v>0</v>
      </c>
      <c r="J189" s="82">
        <v>22</v>
      </c>
      <c r="K189" s="83">
        <v>0</v>
      </c>
    </row>
    <row r="190" spans="1:11" ht="15.75" outlineLevel="2" x14ac:dyDescent="0.25">
      <c r="A190" s="96" t="s">
        <v>19</v>
      </c>
      <c r="B190" s="97">
        <v>509678</v>
      </c>
      <c r="C190" s="98">
        <v>967901</v>
      </c>
      <c r="D190" s="99" t="s">
        <v>244</v>
      </c>
      <c r="E190" s="84">
        <v>83</v>
      </c>
      <c r="F190" s="81">
        <f t="shared" si="7"/>
        <v>13</v>
      </c>
      <c r="G190" s="82">
        <v>0</v>
      </c>
      <c r="H190" s="82">
        <v>13</v>
      </c>
      <c r="I190" s="82">
        <v>0</v>
      </c>
      <c r="J190" s="82">
        <v>0</v>
      </c>
      <c r="K190" s="83">
        <v>0</v>
      </c>
    </row>
    <row r="191" spans="1:11" ht="15.75" outlineLevel="2" x14ac:dyDescent="0.25">
      <c r="A191" s="96" t="s">
        <v>19</v>
      </c>
      <c r="B191" s="97">
        <v>509714</v>
      </c>
      <c r="C191" s="98">
        <v>971401</v>
      </c>
      <c r="D191" s="99" t="s">
        <v>170</v>
      </c>
      <c r="E191" s="84">
        <v>2</v>
      </c>
      <c r="F191" s="81">
        <f t="shared" si="7"/>
        <v>0</v>
      </c>
      <c r="G191" s="82">
        <v>0</v>
      </c>
      <c r="H191" s="82">
        <v>0</v>
      </c>
      <c r="I191" s="82">
        <v>0</v>
      </c>
      <c r="J191" s="82">
        <v>0</v>
      </c>
      <c r="K191" s="83">
        <v>0</v>
      </c>
    </row>
    <row r="192" spans="1:11" ht="15.75" outlineLevel="2" x14ac:dyDescent="0.25">
      <c r="A192" s="96" t="s">
        <v>19</v>
      </c>
      <c r="B192" s="97">
        <v>509725</v>
      </c>
      <c r="C192" s="98">
        <v>972501</v>
      </c>
      <c r="D192" s="99" t="s">
        <v>245</v>
      </c>
      <c r="E192" s="84">
        <v>0</v>
      </c>
      <c r="F192" s="81">
        <f t="shared" si="7"/>
        <v>0</v>
      </c>
      <c r="G192" s="82">
        <v>0</v>
      </c>
      <c r="H192" s="82">
        <v>0</v>
      </c>
      <c r="I192" s="82">
        <v>0</v>
      </c>
      <c r="J192" s="82">
        <v>0</v>
      </c>
      <c r="K192" s="83">
        <v>0</v>
      </c>
    </row>
    <row r="193" spans="1:11" ht="30" outlineLevel="2" x14ac:dyDescent="0.25">
      <c r="A193" s="96" t="s">
        <v>19</v>
      </c>
      <c r="B193" s="97">
        <v>509727</v>
      </c>
      <c r="C193" s="98">
        <v>972701</v>
      </c>
      <c r="D193" s="99" t="s">
        <v>171</v>
      </c>
      <c r="E193" s="84">
        <v>4159</v>
      </c>
      <c r="F193" s="81">
        <f t="shared" si="7"/>
        <v>2189</v>
      </c>
      <c r="G193" s="82">
        <v>372</v>
      </c>
      <c r="H193" s="82">
        <v>829</v>
      </c>
      <c r="I193" s="82">
        <v>24</v>
      </c>
      <c r="J193" s="82">
        <v>922</v>
      </c>
      <c r="K193" s="83">
        <v>42</v>
      </c>
    </row>
    <row r="194" spans="1:11" ht="15.75" outlineLevel="2" x14ac:dyDescent="0.25">
      <c r="A194" s="96" t="s">
        <v>19</v>
      </c>
      <c r="B194" s="97">
        <v>509729</v>
      </c>
      <c r="C194" s="98">
        <v>972901</v>
      </c>
      <c r="D194" s="99" t="s">
        <v>246</v>
      </c>
      <c r="E194" s="84">
        <v>77</v>
      </c>
      <c r="F194" s="81">
        <f t="shared" si="7"/>
        <v>0</v>
      </c>
      <c r="G194" s="82">
        <v>0</v>
      </c>
      <c r="H194" s="82">
        <v>0</v>
      </c>
      <c r="I194" s="82">
        <v>0</v>
      </c>
      <c r="J194" s="82">
        <v>0</v>
      </c>
      <c r="K194" s="83">
        <v>0</v>
      </c>
    </row>
    <row r="195" spans="1:11" ht="15.75" outlineLevel="2" x14ac:dyDescent="0.25">
      <c r="A195" s="96" t="s">
        <v>19</v>
      </c>
      <c r="B195" s="97">
        <v>509730</v>
      </c>
      <c r="C195" s="98">
        <v>973001</v>
      </c>
      <c r="D195" s="101" t="s">
        <v>247</v>
      </c>
      <c r="E195" s="84">
        <v>53</v>
      </c>
      <c r="F195" s="81">
        <f t="shared" si="7"/>
        <v>0</v>
      </c>
      <c r="G195" s="82">
        <v>0</v>
      </c>
      <c r="H195" s="82">
        <v>0</v>
      </c>
      <c r="I195" s="82">
        <v>0</v>
      </c>
      <c r="J195" s="82">
        <v>0</v>
      </c>
      <c r="K195" s="83">
        <v>0</v>
      </c>
    </row>
    <row r="196" spans="1:11" ht="15.75" outlineLevel="2" x14ac:dyDescent="0.25">
      <c r="A196" s="96" t="s">
        <v>19</v>
      </c>
      <c r="B196" s="97">
        <v>509736</v>
      </c>
      <c r="C196" s="98">
        <v>973601</v>
      </c>
      <c r="D196" s="99" t="s">
        <v>248</v>
      </c>
      <c r="E196" s="84">
        <v>77</v>
      </c>
      <c r="F196" s="81">
        <f t="shared" si="7"/>
        <v>0</v>
      </c>
      <c r="G196" s="82">
        <v>0</v>
      </c>
      <c r="H196" s="82">
        <v>0</v>
      </c>
      <c r="I196" s="82">
        <v>0</v>
      </c>
      <c r="J196" s="82">
        <v>0</v>
      </c>
      <c r="K196" s="83">
        <v>0</v>
      </c>
    </row>
    <row r="197" spans="1:11" ht="15.75" outlineLevel="2" x14ac:dyDescent="0.25">
      <c r="A197" s="96" t="s">
        <v>19</v>
      </c>
      <c r="B197" s="97">
        <v>509738</v>
      </c>
      <c r="C197" s="98">
        <v>973801</v>
      </c>
      <c r="D197" s="99" t="s">
        <v>249</v>
      </c>
      <c r="E197" s="84">
        <v>77</v>
      </c>
      <c r="F197" s="81">
        <f t="shared" si="7"/>
        <v>0</v>
      </c>
      <c r="G197" s="82">
        <v>0</v>
      </c>
      <c r="H197" s="82">
        <v>0</v>
      </c>
      <c r="I197" s="82">
        <v>0</v>
      </c>
      <c r="J197" s="82">
        <v>0</v>
      </c>
      <c r="K197" s="83">
        <v>0</v>
      </c>
    </row>
    <row r="198" spans="1:11" ht="30" outlineLevel="2" x14ac:dyDescent="0.25">
      <c r="A198" s="96" t="s">
        <v>19</v>
      </c>
      <c r="B198" s="97">
        <v>509739</v>
      </c>
      <c r="C198" s="98">
        <v>973901</v>
      </c>
      <c r="D198" s="99" t="s">
        <v>250</v>
      </c>
      <c r="E198" s="84">
        <v>77</v>
      </c>
      <c r="F198" s="81">
        <f t="shared" si="7"/>
        <v>0</v>
      </c>
      <c r="G198" s="82">
        <v>0</v>
      </c>
      <c r="H198" s="82">
        <v>0</v>
      </c>
      <c r="I198" s="82">
        <v>0</v>
      </c>
      <c r="J198" s="82">
        <v>0</v>
      </c>
      <c r="K198" s="83">
        <v>0</v>
      </c>
    </row>
    <row r="199" spans="1:11" ht="15.75" outlineLevel="2" x14ac:dyDescent="0.25">
      <c r="A199" s="96" t="s">
        <v>19</v>
      </c>
      <c r="B199" s="97">
        <v>509741</v>
      </c>
      <c r="C199" s="98">
        <v>974101</v>
      </c>
      <c r="D199" s="99" t="s">
        <v>251</v>
      </c>
      <c r="E199" s="84">
        <v>77</v>
      </c>
      <c r="F199" s="81">
        <f t="shared" si="7"/>
        <v>0</v>
      </c>
      <c r="G199" s="82">
        <v>0</v>
      </c>
      <c r="H199" s="82">
        <v>0</v>
      </c>
      <c r="I199" s="82">
        <v>0</v>
      </c>
      <c r="J199" s="82">
        <v>0</v>
      </c>
      <c r="K199" s="83">
        <v>0</v>
      </c>
    </row>
    <row r="200" spans="1:11" ht="15.75" outlineLevel="2" x14ac:dyDescent="0.25">
      <c r="A200" s="96" t="s">
        <v>19</v>
      </c>
      <c r="B200" s="97">
        <v>509742</v>
      </c>
      <c r="C200" s="98">
        <v>974201</v>
      </c>
      <c r="D200" s="99" t="s">
        <v>252</v>
      </c>
      <c r="E200" s="84">
        <v>77</v>
      </c>
      <c r="F200" s="81">
        <f t="shared" si="7"/>
        <v>0</v>
      </c>
      <c r="G200" s="82">
        <v>0</v>
      </c>
      <c r="H200" s="82">
        <v>0</v>
      </c>
      <c r="I200" s="82">
        <v>0</v>
      </c>
      <c r="J200" s="82">
        <v>0</v>
      </c>
      <c r="K200" s="83">
        <v>0</v>
      </c>
    </row>
    <row r="201" spans="1:11" ht="15.75" outlineLevel="2" x14ac:dyDescent="0.25">
      <c r="A201" s="96" t="s">
        <v>19</v>
      </c>
      <c r="B201" s="97">
        <v>509745</v>
      </c>
      <c r="C201" s="98">
        <v>974501</v>
      </c>
      <c r="D201" s="99" t="s">
        <v>253</v>
      </c>
      <c r="E201" s="84">
        <v>96</v>
      </c>
      <c r="F201" s="81">
        <f t="shared" si="7"/>
        <v>44</v>
      </c>
      <c r="G201" s="82">
        <v>3</v>
      </c>
      <c r="H201" s="82">
        <v>25</v>
      </c>
      <c r="I201" s="82">
        <v>0</v>
      </c>
      <c r="J201" s="82">
        <v>15</v>
      </c>
      <c r="K201" s="83">
        <v>1</v>
      </c>
    </row>
    <row r="202" spans="1:11" ht="15.75" outlineLevel="2" x14ac:dyDescent="0.25">
      <c r="A202" s="96" t="s">
        <v>19</v>
      </c>
      <c r="B202" s="97">
        <v>509755</v>
      </c>
      <c r="C202" s="98">
        <v>975501</v>
      </c>
      <c r="D202" s="99" t="s">
        <v>59</v>
      </c>
      <c r="E202" s="84">
        <v>77</v>
      </c>
      <c r="F202" s="81">
        <f t="shared" si="7"/>
        <v>0</v>
      </c>
      <c r="G202" s="82">
        <v>0</v>
      </c>
      <c r="H202" s="82">
        <v>0</v>
      </c>
      <c r="I202" s="82">
        <v>0</v>
      </c>
      <c r="J202" s="82">
        <v>0</v>
      </c>
      <c r="K202" s="83">
        <v>0</v>
      </c>
    </row>
    <row r="203" spans="1:11" ht="30" outlineLevel="2" x14ac:dyDescent="0.25">
      <c r="A203" s="96" t="s">
        <v>30</v>
      </c>
      <c r="B203" s="72">
        <v>504301</v>
      </c>
      <c r="C203" s="98">
        <v>430101</v>
      </c>
      <c r="D203" s="99" t="s">
        <v>254</v>
      </c>
      <c r="E203" s="84">
        <v>450</v>
      </c>
      <c r="F203" s="81">
        <f t="shared" si="7"/>
        <v>120</v>
      </c>
      <c r="G203" s="82">
        <v>10</v>
      </c>
      <c r="H203" s="82">
        <v>39</v>
      </c>
      <c r="I203" s="82">
        <v>19</v>
      </c>
      <c r="J203" s="82">
        <v>52</v>
      </c>
      <c r="K203" s="83">
        <v>0</v>
      </c>
    </row>
    <row r="204" spans="1:11" ht="30" outlineLevel="2" x14ac:dyDescent="0.25">
      <c r="A204" s="96" t="s">
        <v>30</v>
      </c>
      <c r="B204" s="97">
        <v>504407</v>
      </c>
      <c r="C204" s="98">
        <v>440201</v>
      </c>
      <c r="D204" s="99" t="s">
        <v>255</v>
      </c>
      <c r="E204" s="84">
        <v>893</v>
      </c>
      <c r="F204" s="81">
        <f t="shared" si="7"/>
        <v>402</v>
      </c>
      <c r="G204" s="82">
        <v>12</v>
      </c>
      <c r="H204" s="82">
        <v>201</v>
      </c>
      <c r="I204" s="82">
        <v>43</v>
      </c>
      <c r="J204" s="82">
        <v>146</v>
      </c>
      <c r="K204" s="83">
        <v>0</v>
      </c>
    </row>
    <row r="205" spans="1:11" ht="45" outlineLevel="2" x14ac:dyDescent="0.25">
      <c r="A205" s="96" t="s">
        <v>30</v>
      </c>
      <c r="B205" s="97">
        <v>508805</v>
      </c>
      <c r="C205" s="98">
        <v>880501</v>
      </c>
      <c r="D205" s="99" t="s">
        <v>150</v>
      </c>
      <c r="E205" s="84">
        <v>966</v>
      </c>
      <c r="F205" s="81">
        <f t="shared" si="7"/>
        <v>257</v>
      </c>
      <c r="G205" s="82">
        <v>204</v>
      </c>
      <c r="H205" s="82">
        <v>41</v>
      </c>
      <c r="I205" s="82">
        <v>0</v>
      </c>
      <c r="J205" s="82">
        <v>12</v>
      </c>
      <c r="K205" s="83">
        <v>0</v>
      </c>
    </row>
    <row r="206" spans="1:11" ht="30" outlineLevel="2" x14ac:dyDescent="0.25">
      <c r="A206" s="96" t="s">
        <v>30</v>
      </c>
      <c r="B206" s="72">
        <v>505601</v>
      </c>
      <c r="C206" s="98">
        <v>560101</v>
      </c>
      <c r="D206" s="99" t="s">
        <v>146</v>
      </c>
      <c r="E206" s="84">
        <v>1069</v>
      </c>
      <c r="F206" s="81">
        <f t="shared" si="7"/>
        <v>253</v>
      </c>
      <c r="G206" s="82">
        <v>1</v>
      </c>
      <c r="H206" s="82">
        <v>2</v>
      </c>
      <c r="I206" s="82">
        <v>0</v>
      </c>
      <c r="J206" s="82">
        <v>250</v>
      </c>
      <c r="K206" s="83">
        <v>0</v>
      </c>
    </row>
    <row r="207" spans="1:11" ht="45" outlineLevel="2" x14ac:dyDescent="0.25">
      <c r="A207" s="96" t="s">
        <v>30</v>
      </c>
      <c r="B207" s="97">
        <v>508804</v>
      </c>
      <c r="C207" s="98">
        <v>880401</v>
      </c>
      <c r="D207" s="99" t="s">
        <v>44</v>
      </c>
      <c r="E207" s="84">
        <v>502</v>
      </c>
      <c r="F207" s="81">
        <f t="shared" si="7"/>
        <v>174</v>
      </c>
      <c r="G207" s="82">
        <v>54</v>
      </c>
      <c r="H207" s="82">
        <v>15</v>
      </c>
      <c r="I207" s="82">
        <v>2</v>
      </c>
      <c r="J207" s="82">
        <v>102</v>
      </c>
      <c r="K207" s="83">
        <v>1</v>
      </c>
    </row>
    <row r="208" spans="1:11" ht="30" outlineLevel="2" x14ac:dyDescent="0.25">
      <c r="A208" s="96" t="s">
        <v>30</v>
      </c>
      <c r="B208" s="97">
        <v>506101</v>
      </c>
      <c r="C208" s="98">
        <v>610101</v>
      </c>
      <c r="D208" s="99" t="s">
        <v>149</v>
      </c>
      <c r="E208" s="84">
        <v>718</v>
      </c>
      <c r="F208" s="81">
        <f t="shared" si="7"/>
        <v>167</v>
      </c>
      <c r="G208" s="82">
        <v>80</v>
      </c>
      <c r="H208" s="82">
        <v>45</v>
      </c>
      <c r="I208" s="82">
        <v>1</v>
      </c>
      <c r="J208" s="82">
        <v>41</v>
      </c>
      <c r="K208" s="83">
        <v>0</v>
      </c>
    </row>
    <row r="209" spans="1:11" ht="15.75" outlineLevel="2" x14ac:dyDescent="0.25">
      <c r="A209" s="96" t="s">
        <v>19</v>
      </c>
      <c r="B209" s="97">
        <v>509618</v>
      </c>
      <c r="C209" s="98">
        <v>961801</v>
      </c>
      <c r="D209" s="99" t="s">
        <v>256</v>
      </c>
      <c r="E209" s="84">
        <v>84</v>
      </c>
      <c r="F209" s="81">
        <f t="shared" si="7"/>
        <v>31</v>
      </c>
      <c r="G209" s="82">
        <v>29</v>
      </c>
      <c r="H209" s="82">
        <v>1</v>
      </c>
      <c r="I209" s="82">
        <v>0</v>
      </c>
      <c r="J209" s="82">
        <v>1</v>
      </c>
      <c r="K209" s="83">
        <v>0</v>
      </c>
    </row>
    <row r="210" spans="1:11" ht="30" outlineLevel="2" x14ac:dyDescent="0.25">
      <c r="A210" s="96" t="s">
        <v>30</v>
      </c>
      <c r="B210" s="97">
        <v>508807</v>
      </c>
      <c r="C210" s="98">
        <v>880705</v>
      </c>
      <c r="D210" s="99" t="s">
        <v>257</v>
      </c>
      <c r="E210" s="84">
        <v>1606</v>
      </c>
      <c r="F210" s="81">
        <f t="shared" si="7"/>
        <v>454</v>
      </c>
      <c r="G210" s="82">
        <v>143</v>
      </c>
      <c r="H210" s="82">
        <v>203</v>
      </c>
      <c r="I210" s="82">
        <v>1</v>
      </c>
      <c r="J210" s="82">
        <v>106</v>
      </c>
      <c r="K210" s="83">
        <v>1</v>
      </c>
    </row>
    <row r="211" spans="1:11" ht="15.75" outlineLevel="2" x14ac:dyDescent="0.25">
      <c r="A211" s="96" t="s">
        <v>19</v>
      </c>
      <c r="B211" s="97">
        <v>509603</v>
      </c>
      <c r="C211" s="98">
        <v>960301</v>
      </c>
      <c r="D211" s="99" t="s">
        <v>258</v>
      </c>
      <c r="E211" s="84">
        <v>0</v>
      </c>
      <c r="F211" s="81">
        <f t="shared" si="7"/>
        <v>0</v>
      </c>
      <c r="G211" s="82">
        <v>0</v>
      </c>
      <c r="H211" s="82">
        <v>0</v>
      </c>
      <c r="I211" s="82">
        <v>0</v>
      </c>
      <c r="J211" s="82">
        <v>0</v>
      </c>
      <c r="K211" s="83">
        <v>0</v>
      </c>
    </row>
    <row r="212" spans="1:11" ht="30" outlineLevel="2" x14ac:dyDescent="0.25">
      <c r="A212" s="96" t="s">
        <v>30</v>
      </c>
      <c r="B212" s="97">
        <v>501002</v>
      </c>
      <c r="C212" s="98">
        <v>100201</v>
      </c>
      <c r="D212" s="99" t="s">
        <v>259</v>
      </c>
      <c r="E212" s="84">
        <v>439</v>
      </c>
      <c r="F212" s="81">
        <f t="shared" si="7"/>
        <v>145</v>
      </c>
      <c r="G212" s="82">
        <v>5</v>
      </c>
      <c r="H212" s="82">
        <v>27</v>
      </c>
      <c r="I212" s="82">
        <v>0</v>
      </c>
      <c r="J212" s="82">
        <v>113</v>
      </c>
      <c r="K212" s="83">
        <v>0</v>
      </c>
    </row>
    <row r="213" spans="1:11" ht="30" outlineLevel="2" x14ac:dyDescent="0.25">
      <c r="A213" s="96" t="s">
        <v>30</v>
      </c>
      <c r="B213" s="97">
        <v>506002</v>
      </c>
      <c r="C213" s="98">
        <v>600202</v>
      </c>
      <c r="D213" s="99" t="s">
        <v>260</v>
      </c>
      <c r="E213" s="84">
        <v>287</v>
      </c>
      <c r="F213" s="81">
        <f t="shared" si="7"/>
        <v>87</v>
      </c>
      <c r="G213" s="82">
        <v>44</v>
      </c>
      <c r="H213" s="82">
        <v>24</v>
      </c>
      <c r="I213" s="82">
        <v>0</v>
      </c>
      <c r="J213" s="82">
        <v>19</v>
      </c>
      <c r="K213" s="83">
        <v>0</v>
      </c>
    </row>
    <row r="214" spans="1:11" ht="15.75" outlineLevel="2" x14ac:dyDescent="0.25">
      <c r="A214" s="96" t="s">
        <v>19</v>
      </c>
      <c r="B214" s="97">
        <v>502011</v>
      </c>
      <c r="C214" s="98">
        <v>201201</v>
      </c>
      <c r="D214" s="99" t="s">
        <v>261</v>
      </c>
      <c r="E214" s="84">
        <v>0</v>
      </c>
      <c r="F214" s="81">
        <f t="shared" si="7"/>
        <v>0</v>
      </c>
      <c r="G214" s="82">
        <v>0</v>
      </c>
      <c r="H214" s="82">
        <v>0</v>
      </c>
      <c r="I214" s="82">
        <v>0</v>
      </c>
      <c r="J214" s="82">
        <v>0</v>
      </c>
      <c r="K214" s="83">
        <v>0</v>
      </c>
    </row>
    <row r="215" spans="1:11" ht="45" outlineLevel="2" x14ac:dyDescent="0.25">
      <c r="A215" s="96" t="s">
        <v>30</v>
      </c>
      <c r="B215" s="97">
        <v>508816</v>
      </c>
      <c r="C215" s="98">
        <v>310401</v>
      </c>
      <c r="D215" s="99" t="s">
        <v>31</v>
      </c>
      <c r="E215" s="84">
        <v>744</v>
      </c>
      <c r="F215" s="81">
        <f t="shared" si="7"/>
        <v>181</v>
      </c>
      <c r="G215" s="82">
        <v>58</v>
      </c>
      <c r="H215" s="82">
        <v>90</v>
      </c>
      <c r="I215" s="82">
        <v>13</v>
      </c>
      <c r="J215" s="82">
        <v>20</v>
      </c>
      <c r="K215" s="83">
        <v>0</v>
      </c>
    </row>
    <row r="216" spans="1:11" ht="45" outlineLevel="2" x14ac:dyDescent="0.25">
      <c r="A216" s="96" t="s">
        <v>30</v>
      </c>
      <c r="B216" s="72">
        <v>508906</v>
      </c>
      <c r="C216" s="98">
        <v>890701</v>
      </c>
      <c r="D216" s="99" t="s">
        <v>151</v>
      </c>
      <c r="E216" s="84">
        <v>539</v>
      </c>
      <c r="F216" s="81">
        <f t="shared" ref="F216:F224" si="8">SUM(G216:K216)</f>
        <v>151</v>
      </c>
      <c r="G216" s="82">
        <v>20</v>
      </c>
      <c r="H216" s="82">
        <v>96</v>
      </c>
      <c r="I216" s="82">
        <v>16</v>
      </c>
      <c r="J216" s="82">
        <v>19</v>
      </c>
      <c r="K216" s="83">
        <v>0</v>
      </c>
    </row>
    <row r="217" spans="1:11" ht="45" outlineLevel="2" x14ac:dyDescent="0.25">
      <c r="A217" s="96" t="s">
        <v>30</v>
      </c>
      <c r="B217" s="97">
        <v>509101</v>
      </c>
      <c r="C217" s="98">
        <v>910201</v>
      </c>
      <c r="D217" s="99" t="s">
        <v>52</v>
      </c>
      <c r="E217" s="84">
        <v>347</v>
      </c>
      <c r="F217" s="81">
        <f t="shared" si="8"/>
        <v>96</v>
      </c>
      <c r="G217" s="82">
        <v>12</v>
      </c>
      <c r="H217" s="82">
        <v>57</v>
      </c>
      <c r="I217" s="82">
        <v>11</v>
      </c>
      <c r="J217" s="82">
        <v>16</v>
      </c>
      <c r="K217" s="83">
        <v>0</v>
      </c>
    </row>
    <row r="218" spans="1:11" ht="15.75" outlineLevel="2" x14ac:dyDescent="0.25">
      <c r="A218" s="96" t="s">
        <v>19</v>
      </c>
      <c r="B218" s="97">
        <v>503132</v>
      </c>
      <c r="C218" s="98">
        <v>313201</v>
      </c>
      <c r="D218" s="99" t="s">
        <v>262</v>
      </c>
      <c r="E218" s="84">
        <v>0</v>
      </c>
      <c r="F218" s="81">
        <f t="shared" si="8"/>
        <v>0</v>
      </c>
      <c r="G218" s="82">
        <v>0</v>
      </c>
      <c r="H218" s="82">
        <v>0</v>
      </c>
      <c r="I218" s="82">
        <v>0</v>
      </c>
      <c r="J218" s="82">
        <v>0</v>
      </c>
      <c r="K218" s="83">
        <v>0</v>
      </c>
    </row>
    <row r="219" spans="1:11" ht="30" outlineLevel="2" x14ac:dyDescent="0.25">
      <c r="A219" s="96" t="s">
        <v>30</v>
      </c>
      <c r="B219" s="97">
        <v>508943</v>
      </c>
      <c r="C219" s="98">
        <v>894401</v>
      </c>
      <c r="D219" s="99" t="s">
        <v>155</v>
      </c>
      <c r="E219" s="84">
        <v>10</v>
      </c>
      <c r="F219" s="81">
        <f t="shared" si="8"/>
        <v>1</v>
      </c>
      <c r="G219" s="82">
        <v>1</v>
      </c>
      <c r="H219" s="82">
        <v>0</v>
      </c>
      <c r="I219" s="82">
        <v>0</v>
      </c>
      <c r="J219" s="82">
        <v>0</v>
      </c>
      <c r="K219" s="83">
        <v>0</v>
      </c>
    </row>
    <row r="220" spans="1:11" ht="30" outlineLevel="2" x14ac:dyDescent="0.25">
      <c r="A220" s="96" t="s">
        <v>30</v>
      </c>
      <c r="B220" s="72">
        <v>508921</v>
      </c>
      <c r="C220" s="98">
        <v>892401</v>
      </c>
      <c r="D220" s="99" t="s">
        <v>50</v>
      </c>
      <c r="E220" s="84">
        <v>2694</v>
      </c>
      <c r="F220" s="81">
        <f t="shared" si="8"/>
        <v>708</v>
      </c>
      <c r="G220" s="82">
        <v>200</v>
      </c>
      <c r="H220" s="82">
        <v>307</v>
      </c>
      <c r="I220" s="82">
        <v>8</v>
      </c>
      <c r="J220" s="82">
        <v>191</v>
      </c>
      <c r="K220" s="83">
        <v>2</v>
      </c>
    </row>
    <row r="221" spans="1:11" ht="45" outlineLevel="2" x14ac:dyDescent="0.25">
      <c r="A221" s="96" t="s">
        <v>30</v>
      </c>
      <c r="B221" s="97">
        <v>508905</v>
      </c>
      <c r="C221" s="98">
        <v>890601</v>
      </c>
      <c r="D221" s="99" t="s">
        <v>46</v>
      </c>
      <c r="E221" s="84">
        <v>40</v>
      </c>
      <c r="F221" s="81">
        <f t="shared" si="8"/>
        <v>19</v>
      </c>
      <c r="G221" s="82">
        <v>5</v>
      </c>
      <c r="H221" s="82">
        <v>9</v>
      </c>
      <c r="I221" s="82">
        <v>0</v>
      </c>
      <c r="J221" s="82">
        <v>5</v>
      </c>
      <c r="K221" s="83">
        <v>0</v>
      </c>
    </row>
    <row r="222" spans="1:11" ht="30" outlineLevel="2" x14ac:dyDescent="0.25">
      <c r="A222" s="96" t="s">
        <v>30</v>
      </c>
      <c r="B222" s="97">
        <v>509510</v>
      </c>
      <c r="C222" s="98">
        <v>951001</v>
      </c>
      <c r="D222" s="99" t="s">
        <v>53</v>
      </c>
      <c r="E222" s="84">
        <v>24</v>
      </c>
      <c r="F222" s="81">
        <f t="shared" si="8"/>
        <v>4</v>
      </c>
      <c r="G222" s="82">
        <v>0</v>
      </c>
      <c r="H222" s="82">
        <v>2</v>
      </c>
      <c r="I222" s="82">
        <v>0</v>
      </c>
      <c r="J222" s="82">
        <v>2</v>
      </c>
      <c r="K222" s="83">
        <v>0</v>
      </c>
    </row>
    <row r="223" spans="1:11" ht="30" outlineLevel="2" x14ac:dyDescent="0.25">
      <c r="A223" s="102" t="s">
        <v>19</v>
      </c>
      <c r="B223" s="97">
        <v>509697</v>
      </c>
      <c r="C223" s="98">
        <v>969301</v>
      </c>
      <c r="D223" s="99" t="s">
        <v>491</v>
      </c>
      <c r="E223" s="84">
        <v>0</v>
      </c>
      <c r="F223" s="81">
        <f t="shared" si="8"/>
        <v>0</v>
      </c>
      <c r="G223" s="82">
        <v>0</v>
      </c>
      <c r="H223" s="82">
        <v>0</v>
      </c>
      <c r="I223" s="82">
        <v>0</v>
      </c>
      <c r="J223" s="82">
        <v>0</v>
      </c>
      <c r="K223" s="83">
        <v>0</v>
      </c>
    </row>
    <row r="224" spans="1:11" ht="15.75" outlineLevel="2" x14ac:dyDescent="0.25">
      <c r="A224" s="97" t="s">
        <v>19</v>
      </c>
      <c r="B224" s="97">
        <v>509633</v>
      </c>
      <c r="C224" s="90">
        <v>963301</v>
      </c>
      <c r="D224" s="91" t="s">
        <v>56</v>
      </c>
      <c r="E224" s="84">
        <v>300</v>
      </c>
      <c r="F224" s="81">
        <f t="shared" si="8"/>
        <v>103</v>
      </c>
      <c r="G224" s="82">
        <v>22</v>
      </c>
      <c r="H224" s="82">
        <v>44</v>
      </c>
      <c r="I224" s="82">
        <v>15</v>
      </c>
      <c r="J224" s="82">
        <v>22</v>
      </c>
      <c r="K224" s="83">
        <v>0</v>
      </c>
    </row>
    <row r="225" spans="1:11" ht="16.5" outlineLevel="2" thickBot="1" x14ac:dyDescent="0.3">
      <c r="A225" s="73" t="s">
        <v>19</v>
      </c>
      <c r="B225" s="74">
        <v>503134</v>
      </c>
      <c r="C225" s="90">
        <v>313401</v>
      </c>
      <c r="D225" s="91" t="s">
        <v>498</v>
      </c>
      <c r="E225" s="84">
        <v>160</v>
      </c>
      <c r="F225" s="81">
        <f t="shared" ref="F225" si="9">SUM(G225:K225)</f>
        <v>133</v>
      </c>
      <c r="G225" s="82">
        <v>3</v>
      </c>
      <c r="H225" s="82">
        <v>37</v>
      </c>
      <c r="I225" s="82">
        <v>0</v>
      </c>
      <c r="J225" s="82">
        <v>93</v>
      </c>
      <c r="K225" s="83">
        <v>0</v>
      </c>
    </row>
    <row r="226" spans="1:11" ht="15.75" x14ac:dyDescent="0.25">
      <c r="A226" s="215" t="s">
        <v>67</v>
      </c>
      <c r="B226" s="216"/>
      <c r="C226" s="216"/>
      <c r="D226" s="216"/>
      <c r="E226" s="85">
        <f>SUM(E8:E225)</f>
        <v>438434</v>
      </c>
      <c r="F226" s="85">
        <f t="shared" ref="F226:K226" si="10">SUM(F8:F225)</f>
        <v>139036</v>
      </c>
      <c r="G226" s="85">
        <f t="shared" si="10"/>
        <v>36093</v>
      </c>
      <c r="H226" s="85">
        <f t="shared" si="10"/>
        <v>54064</v>
      </c>
      <c r="I226" s="85">
        <f t="shared" si="10"/>
        <v>1574</v>
      </c>
      <c r="J226" s="85">
        <f t="shared" si="10"/>
        <v>46606</v>
      </c>
      <c r="K226" s="85">
        <f t="shared" si="10"/>
        <v>699</v>
      </c>
    </row>
  </sheetData>
  <mergeCells count="10">
    <mergeCell ref="D3:I3"/>
    <mergeCell ref="F5:K5"/>
    <mergeCell ref="A226:D226"/>
    <mergeCell ref="A5:A7"/>
    <mergeCell ref="B5:B7"/>
    <mergeCell ref="C5:C7"/>
    <mergeCell ref="D5:D7"/>
    <mergeCell ref="E5:E7"/>
    <mergeCell ref="F6:F7"/>
    <mergeCell ref="G6:K6"/>
  </mergeCells>
  <conditionalFormatting sqref="A159:D194 A65:D78 A56:D63 B3:D3 B1:G2 A227:K1048576 E4:K4 J3:K3 I1:K2 A80:D116 A4:D40 A196:D223 A118:D157 A42:D54 L1:XFD1048576 E8:K223">
    <cfRule type="cellIs" dxfId="112" priority="128" operator="lessThan">
      <formula>0</formula>
    </cfRule>
  </conditionalFormatting>
  <conditionalFormatting sqref="A3">
    <cfRule type="cellIs" dxfId="111" priority="127" operator="lessThan">
      <formula>0</formula>
    </cfRule>
  </conditionalFormatting>
  <conditionalFormatting sqref="A1:A2">
    <cfRule type="cellIs" dxfId="110" priority="80" operator="lessThan">
      <formula>0</formula>
    </cfRule>
  </conditionalFormatting>
  <conditionalFormatting sqref="A117">
    <cfRule type="cellIs" dxfId="109" priority="33" operator="lessThan">
      <formula>0</formula>
    </cfRule>
  </conditionalFormatting>
  <conditionalFormatting sqref="B41:D41">
    <cfRule type="cellIs" dxfId="108" priority="28" operator="lessThan">
      <formula>0</formula>
    </cfRule>
  </conditionalFormatting>
  <conditionalFormatting sqref="B117:D117">
    <cfRule type="cellIs" dxfId="107" priority="31" operator="lessThan">
      <formula>0</formula>
    </cfRule>
  </conditionalFormatting>
  <conditionalFormatting sqref="A41">
    <cfRule type="cellIs" dxfId="106" priority="30" operator="lessThan">
      <formula>0</formula>
    </cfRule>
  </conditionalFormatting>
  <conditionalFormatting sqref="A195:C195 A64:C64">
    <cfRule type="cellIs" dxfId="105" priority="40" operator="lessThan">
      <formula>0</formula>
    </cfRule>
  </conditionalFormatting>
  <conditionalFormatting sqref="A55 D55">
    <cfRule type="cellIs" dxfId="104" priority="39" operator="lessThan">
      <formula>0</formula>
    </cfRule>
  </conditionalFormatting>
  <conditionalFormatting sqref="D195">
    <cfRule type="cellIs" dxfId="103" priority="38" operator="lessThan">
      <formula>0</formula>
    </cfRule>
  </conditionalFormatting>
  <conditionalFormatting sqref="B55:C55">
    <cfRule type="cellIs" dxfId="102" priority="37" operator="lessThan">
      <formula>0</formula>
    </cfRule>
  </conditionalFormatting>
  <conditionalFormatting sqref="D64">
    <cfRule type="cellIs" dxfId="101" priority="36" operator="lessThan">
      <formula>0</formula>
    </cfRule>
  </conditionalFormatting>
  <conditionalFormatting sqref="A79:D79">
    <cfRule type="cellIs" dxfId="100" priority="35" operator="lessThan">
      <formula>0</formula>
    </cfRule>
  </conditionalFormatting>
  <conditionalFormatting sqref="A158:D158">
    <cfRule type="cellIs" dxfId="99" priority="19" operator="lessThan">
      <formula>0</formula>
    </cfRule>
  </conditionalFormatting>
  <conditionalFormatting sqref="E225:K225">
    <cfRule type="cellIs" dxfId="98" priority="4" operator="lessThan">
      <formula>0</formula>
    </cfRule>
  </conditionalFormatting>
  <conditionalFormatting sqref="A224:D224">
    <cfRule type="cellIs" dxfId="97" priority="16" operator="lessThan">
      <formula>0</formula>
    </cfRule>
  </conditionalFormatting>
  <conditionalFormatting sqref="E5">
    <cfRule type="cellIs" dxfId="96" priority="9" operator="lessThan">
      <formula>0</formula>
    </cfRule>
  </conditionalFormatting>
  <conditionalFormatting sqref="E226:K226">
    <cfRule type="cellIs" dxfId="95" priority="8" operator="lessThan">
      <formula>0</formula>
    </cfRule>
  </conditionalFormatting>
  <conditionalFormatting sqref="A226">
    <cfRule type="cellIs" dxfId="94" priority="7" operator="lessThan">
      <formula>0</formula>
    </cfRule>
  </conditionalFormatting>
  <conditionalFormatting sqref="A225:D225">
    <cfRule type="cellIs" dxfId="93" priority="6" operator="lessThan">
      <formula>0</formula>
    </cfRule>
  </conditionalFormatting>
  <conditionalFormatting sqref="E224:K224">
    <cfRule type="cellIs" dxfId="92" priority="3" operator="lessThan">
      <formula>0</formula>
    </cfRule>
  </conditionalFormatting>
  <conditionalFormatting sqref="H1:H2">
    <cfRule type="cellIs" dxfId="9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43"/>
  <sheetViews>
    <sheetView zoomScale="70" zoomScaleNormal="70" workbookViewId="0">
      <pane xSplit="4" ySplit="7" topLeftCell="E8" activePane="bottomRight" state="frozen"/>
      <selection pane="topRight" activeCell="G1" sqref="G1"/>
      <selection pane="bottomLeft" activeCell="A7" sqref="A7"/>
      <selection pane="bottomRight" activeCell="W23" sqref="W23"/>
    </sheetView>
  </sheetViews>
  <sheetFormatPr defaultColWidth="9.140625" defaultRowHeight="15" x14ac:dyDescent="0.2"/>
  <cols>
    <col min="1" max="1" width="9.140625" style="27"/>
    <col min="2" max="2" width="10.28515625" style="27" customWidth="1"/>
    <col min="3" max="3" width="9.140625" style="45"/>
    <col min="4" max="4" width="93.85546875" style="46" customWidth="1"/>
    <col min="5" max="5" width="16.140625" style="46" customWidth="1"/>
    <col min="6" max="6" width="13.140625" style="40" customWidth="1"/>
    <col min="7" max="11" width="13.28515625" style="40" customWidth="1"/>
    <col min="12" max="16384" width="9.140625" style="25"/>
  </cols>
  <sheetData>
    <row r="1" spans="1:11" ht="15.75" x14ac:dyDescent="0.2">
      <c r="A1" s="50"/>
      <c r="H1" s="25" t="s">
        <v>521</v>
      </c>
    </row>
    <row r="2" spans="1:11" ht="15.75" x14ac:dyDescent="0.2">
      <c r="A2" s="50"/>
      <c r="H2" s="25"/>
    </row>
    <row r="3" spans="1:11" ht="15.75" x14ac:dyDescent="0.2">
      <c r="A3" s="41"/>
      <c r="C3" s="28"/>
      <c r="D3" s="217" t="s">
        <v>510</v>
      </c>
      <c r="E3" s="217"/>
      <c r="F3" s="217"/>
      <c r="G3" s="217"/>
      <c r="H3" s="217"/>
      <c r="I3" s="217"/>
      <c r="J3" s="217"/>
      <c r="K3" s="24"/>
    </row>
    <row r="4" spans="1:11" ht="15.75" thickBot="1" x14ac:dyDescent="0.25"/>
    <row r="5" spans="1:11" s="47" customFormat="1" ht="12.75" customHeight="1" x14ac:dyDescent="0.25">
      <c r="A5" s="218" t="s">
        <v>0</v>
      </c>
      <c r="B5" s="221" t="s">
        <v>1</v>
      </c>
      <c r="C5" s="224" t="s">
        <v>2</v>
      </c>
      <c r="D5" s="221" t="s">
        <v>3</v>
      </c>
      <c r="E5" s="208" t="s">
        <v>507</v>
      </c>
      <c r="F5" s="189" t="s">
        <v>503</v>
      </c>
      <c r="G5" s="190"/>
      <c r="H5" s="190"/>
      <c r="I5" s="190"/>
      <c r="J5" s="190"/>
      <c r="K5" s="191"/>
    </row>
    <row r="6" spans="1:11" s="47" customFormat="1" ht="12.75" customHeight="1" x14ac:dyDescent="0.25">
      <c r="A6" s="219"/>
      <c r="B6" s="222"/>
      <c r="C6" s="225"/>
      <c r="D6" s="222"/>
      <c r="E6" s="209"/>
      <c r="F6" s="195" t="s">
        <v>4</v>
      </c>
      <c r="G6" s="197" t="s">
        <v>5</v>
      </c>
      <c r="H6" s="197"/>
      <c r="I6" s="197"/>
      <c r="J6" s="197"/>
      <c r="K6" s="198"/>
    </row>
    <row r="7" spans="1:11" s="48" customFormat="1" ht="57.75" thickBot="1" x14ac:dyDescent="0.25">
      <c r="A7" s="220"/>
      <c r="B7" s="223"/>
      <c r="C7" s="226"/>
      <c r="D7" s="223"/>
      <c r="E7" s="210"/>
      <c r="F7" s="196"/>
      <c r="G7" s="63" t="s">
        <v>6</v>
      </c>
      <c r="H7" s="63" t="s">
        <v>7</v>
      </c>
      <c r="I7" s="63" t="s">
        <v>8</v>
      </c>
      <c r="J7" s="63" t="s">
        <v>9</v>
      </c>
      <c r="K7" s="64" t="s">
        <v>10</v>
      </c>
    </row>
    <row r="8" spans="1:11" ht="15.75" x14ac:dyDescent="0.2">
      <c r="A8" s="92" t="s">
        <v>19</v>
      </c>
      <c r="B8" s="93">
        <v>501005</v>
      </c>
      <c r="C8" s="94">
        <v>100501</v>
      </c>
      <c r="D8" s="95" t="s">
        <v>431</v>
      </c>
      <c r="E8" s="84">
        <v>10</v>
      </c>
      <c r="F8" s="81">
        <f t="shared" ref="F8:F40" si="0">SUM(G8:K8)</f>
        <v>4</v>
      </c>
      <c r="G8" s="82">
        <v>2</v>
      </c>
      <c r="H8" s="82">
        <v>1</v>
      </c>
      <c r="I8" s="82">
        <v>0</v>
      </c>
      <c r="J8" s="82">
        <v>1</v>
      </c>
      <c r="K8" s="83">
        <v>0</v>
      </c>
    </row>
    <row r="9" spans="1:11" ht="30" x14ac:dyDescent="0.2">
      <c r="A9" s="96" t="s">
        <v>19</v>
      </c>
      <c r="B9" s="97">
        <v>503126</v>
      </c>
      <c r="C9" s="98">
        <v>312801</v>
      </c>
      <c r="D9" s="99" t="s">
        <v>432</v>
      </c>
      <c r="E9" s="84">
        <v>230</v>
      </c>
      <c r="F9" s="81">
        <f t="shared" si="0"/>
        <v>147</v>
      </c>
      <c r="G9" s="82">
        <v>10</v>
      </c>
      <c r="H9" s="82">
        <v>91</v>
      </c>
      <c r="I9" s="82">
        <v>5</v>
      </c>
      <c r="J9" s="82">
        <v>41</v>
      </c>
      <c r="K9" s="83">
        <v>0</v>
      </c>
    </row>
    <row r="10" spans="1:11" ht="45" x14ac:dyDescent="0.2">
      <c r="A10" s="96" t="s">
        <v>30</v>
      </c>
      <c r="B10" s="97">
        <v>508921</v>
      </c>
      <c r="C10" s="98">
        <v>892401</v>
      </c>
      <c r="D10" s="99" t="s">
        <v>50</v>
      </c>
      <c r="E10" s="84">
        <v>34</v>
      </c>
      <c r="F10" s="81">
        <f t="shared" si="0"/>
        <v>9</v>
      </c>
      <c r="G10" s="82">
        <v>3</v>
      </c>
      <c r="H10" s="82">
        <v>2</v>
      </c>
      <c r="I10" s="82">
        <v>0</v>
      </c>
      <c r="J10" s="82">
        <v>4</v>
      </c>
      <c r="K10" s="83">
        <v>0</v>
      </c>
    </row>
    <row r="11" spans="1:11" ht="30" x14ac:dyDescent="0.2">
      <c r="A11" s="96" t="s">
        <v>30</v>
      </c>
      <c r="B11" s="97">
        <v>509008</v>
      </c>
      <c r="C11" s="98">
        <v>900801</v>
      </c>
      <c r="D11" s="99" t="s">
        <v>433</v>
      </c>
      <c r="E11" s="84">
        <v>50</v>
      </c>
      <c r="F11" s="81">
        <f t="shared" si="0"/>
        <v>16</v>
      </c>
      <c r="G11" s="82">
        <v>3</v>
      </c>
      <c r="H11" s="82">
        <v>5</v>
      </c>
      <c r="I11" s="82">
        <v>0</v>
      </c>
      <c r="J11" s="82">
        <v>8</v>
      </c>
      <c r="K11" s="83">
        <v>0</v>
      </c>
    </row>
    <row r="12" spans="1:11" ht="15.75" x14ac:dyDescent="0.2">
      <c r="A12" s="96" t="s">
        <v>19</v>
      </c>
      <c r="B12" s="97">
        <v>509606</v>
      </c>
      <c r="C12" s="98">
        <v>960601</v>
      </c>
      <c r="D12" s="99" t="s">
        <v>54</v>
      </c>
      <c r="E12" s="84">
        <v>6</v>
      </c>
      <c r="F12" s="81">
        <f t="shared" si="0"/>
        <v>1</v>
      </c>
      <c r="G12" s="82">
        <v>0</v>
      </c>
      <c r="H12" s="82">
        <v>1</v>
      </c>
      <c r="I12" s="82">
        <v>0</v>
      </c>
      <c r="J12" s="82">
        <v>0</v>
      </c>
      <c r="K12" s="83">
        <v>0</v>
      </c>
    </row>
    <row r="13" spans="1:11" ht="30" x14ac:dyDescent="0.2">
      <c r="A13" s="96" t="s">
        <v>19</v>
      </c>
      <c r="B13" s="97">
        <v>509644</v>
      </c>
      <c r="C13" s="98">
        <v>960901</v>
      </c>
      <c r="D13" s="99" t="s">
        <v>434</v>
      </c>
      <c r="E13" s="84">
        <v>1001</v>
      </c>
      <c r="F13" s="81">
        <f t="shared" si="0"/>
        <v>390</v>
      </c>
      <c r="G13" s="82">
        <v>94</v>
      </c>
      <c r="H13" s="82">
        <v>138</v>
      </c>
      <c r="I13" s="82">
        <v>7</v>
      </c>
      <c r="J13" s="82">
        <v>147</v>
      </c>
      <c r="K13" s="83">
        <v>4</v>
      </c>
    </row>
    <row r="14" spans="1:11" ht="15.75" x14ac:dyDescent="0.2">
      <c r="A14" s="96" t="s">
        <v>19</v>
      </c>
      <c r="B14" s="97">
        <v>509613</v>
      </c>
      <c r="C14" s="98">
        <v>961301</v>
      </c>
      <c r="D14" s="99" t="s">
        <v>435</v>
      </c>
      <c r="E14" s="84">
        <v>800</v>
      </c>
      <c r="F14" s="81">
        <f t="shared" si="0"/>
        <v>285</v>
      </c>
      <c r="G14" s="82">
        <v>67</v>
      </c>
      <c r="H14" s="82">
        <v>112</v>
      </c>
      <c r="I14" s="82">
        <v>4</v>
      </c>
      <c r="J14" s="82">
        <v>101</v>
      </c>
      <c r="K14" s="83">
        <v>1</v>
      </c>
    </row>
    <row r="15" spans="1:11" ht="15.75" x14ac:dyDescent="0.2">
      <c r="A15" s="96" t="s">
        <v>19</v>
      </c>
      <c r="B15" s="97">
        <v>509633</v>
      </c>
      <c r="C15" s="98">
        <v>963301</v>
      </c>
      <c r="D15" s="99" t="s">
        <v>56</v>
      </c>
      <c r="E15" s="84">
        <v>400</v>
      </c>
      <c r="F15" s="81">
        <f t="shared" si="0"/>
        <v>139</v>
      </c>
      <c r="G15" s="82">
        <v>34</v>
      </c>
      <c r="H15" s="82">
        <v>56</v>
      </c>
      <c r="I15" s="82">
        <v>5</v>
      </c>
      <c r="J15" s="82">
        <v>42</v>
      </c>
      <c r="K15" s="83">
        <v>2</v>
      </c>
    </row>
    <row r="16" spans="1:11" ht="15.75" x14ac:dyDescent="0.2">
      <c r="A16" s="96" t="s">
        <v>19</v>
      </c>
      <c r="B16" s="97">
        <v>509636</v>
      </c>
      <c r="C16" s="98">
        <v>963601</v>
      </c>
      <c r="D16" s="99" t="s">
        <v>436</v>
      </c>
      <c r="E16" s="84">
        <v>10</v>
      </c>
      <c r="F16" s="81">
        <f t="shared" si="0"/>
        <v>0</v>
      </c>
      <c r="G16" s="82">
        <v>0</v>
      </c>
      <c r="H16" s="82">
        <v>0</v>
      </c>
      <c r="I16" s="82">
        <v>0</v>
      </c>
      <c r="J16" s="82">
        <v>0</v>
      </c>
      <c r="K16" s="83">
        <v>0</v>
      </c>
    </row>
    <row r="17" spans="1:11" ht="15.75" x14ac:dyDescent="0.2">
      <c r="A17" s="96" t="s">
        <v>19</v>
      </c>
      <c r="B17" s="97">
        <v>509639</v>
      </c>
      <c r="C17" s="98">
        <v>963901</v>
      </c>
      <c r="D17" s="99" t="s">
        <v>57</v>
      </c>
      <c r="E17" s="84">
        <v>30</v>
      </c>
      <c r="F17" s="81">
        <f t="shared" si="0"/>
        <v>0</v>
      </c>
      <c r="G17" s="82">
        <v>0</v>
      </c>
      <c r="H17" s="82">
        <v>0</v>
      </c>
      <c r="I17" s="82">
        <v>0</v>
      </c>
      <c r="J17" s="82">
        <v>0</v>
      </c>
      <c r="K17" s="83">
        <v>0</v>
      </c>
    </row>
    <row r="18" spans="1:11" ht="15.75" x14ac:dyDescent="0.2">
      <c r="A18" s="96" t="s">
        <v>19</v>
      </c>
      <c r="B18" s="97">
        <v>509649</v>
      </c>
      <c r="C18" s="98">
        <v>964501</v>
      </c>
      <c r="D18" s="99" t="s">
        <v>437</v>
      </c>
      <c r="E18" s="84">
        <v>143</v>
      </c>
      <c r="F18" s="81">
        <f t="shared" si="0"/>
        <v>80</v>
      </c>
      <c r="G18" s="82">
        <v>19</v>
      </c>
      <c r="H18" s="82">
        <v>21</v>
      </c>
      <c r="I18" s="82">
        <v>1</v>
      </c>
      <c r="J18" s="82">
        <v>39</v>
      </c>
      <c r="K18" s="83">
        <v>0</v>
      </c>
    </row>
    <row r="19" spans="1:11" ht="15.75" x14ac:dyDescent="0.2">
      <c r="A19" s="96" t="s">
        <v>19</v>
      </c>
      <c r="B19" s="97">
        <v>509654</v>
      </c>
      <c r="C19" s="98">
        <v>965401</v>
      </c>
      <c r="D19" s="99" t="s">
        <v>438</v>
      </c>
      <c r="E19" s="84">
        <v>55</v>
      </c>
      <c r="F19" s="81">
        <f t="shared" si="0"/>
        <v>37</v>
      </c>
      <c r="G19" s="82">
        <v>9</v>
      </c>
      <c r="H19" s="82">
        <v>14</v>
      </c>
      <c r="I19" s="82">
        <v>0</v>
      </c>
      <c r="J19" s="82">
        <v>14</v>
      </c>
      <c r="K19" s="83">
        <v>0</v>
      </c>
    </row>
    <row r="20" spans="1:11" ht="30" x14ac:dyDescent="0.2">
      <c r="A20" s="96" t="s">
        <v>19</v>
      </c>
      <c r="B20" s="97">
        <v>509655</v>
      </c>
      <c r="C20" s="98">
        <v>965501</v>
      </c>
      <c r="D20" s="99" t="s">
        <v>439</v>
      </c>
      <c r="E20" s="84">
        <v>42</v>
      </c>
      <c r="F20" s="81">
        <f t="shared" si="0"/>
        <v>20</v>
      </c>
      <c r="G20" s="82">
        <v>6</v>
      </c>
      <c r="H20" s="82">
        <v>9</v>
      </c>
      <c r="I20" s="82">
        <v>1</v>
      </c>
      <c r="J20" s="82">
        <v>4</v>
      </c>
      <c r="K20" s="83">
        <v>0</v>
      </c>
    </row>
    <row r="21" spans="1:11" ht="15.75" x14ac:dyDescent="0.2">
      <c r="A21" s="96" t="s">
        <v>19</v>
      </c>
      <c r="B21" s="97">
        <v>509660</v>
      </c>
      <c r="C21" s="98">
        <v>966001</v>
      </c>
      <c r="D21" s="99" t="s">
        <v>440</v>
      </c>
      <c r="E21" s="84">
        <v>10</v>
      </c>
      <c r="F21" s="81">
        <f t="shared" si="0"/>
        <v>3</v>
      </c>
      <c r="G21" s="82">
        <v>0</v>
      </c>
      <c r="H21" s="82">
        <v>0</v>
      </c>
      <c r="I21" s="82">
        <v>0</v>
      </c>
      <c r="J21" s="82">
        <v>3</v>
      </c>
      <c r="K21" s="83">
        <v>0</v>
      </c>
    </row>
    <row r="22" spans="1:11" ht="30" x14ac:dyDescent="0.2">
      <c r="A22" s="96" t="s">
        <v>19</v>
      </c>
      <c r="B22" s="97">
        <v>509661</v>
      </c>
      <c r="C22" s="98">
        <v>966101</v>
      </c>
      <c r="D22" s="99" t="s">
        <v>441</v>
      </c>
      <c r="E22" s="84">
        <v>21</v>
      </c>
      <c r="F22" s="81">
        <f t="shared" si="0"/>
        <v>11</v>
      </c>
      <c r="G22" s="82">
        <v>1</v>
      </c>
      <c r="H22" s="82">
        <v>3</v>
      </c>
      <c r="I22" s="82">
        <v>0</v>
      </c>
      <c r="J22" s="82">
        <v>7</v>
      </c>
      <c r="K22" s="83">
        <v>0</v>
      </c>
    </row>
    <row r="23" spans="1:11" ht="30" x14ac:dyDescent="0.2">
      <c r="A23" s="96" t="s">
        <v>19</v>
      </c>
      <c r="B23" s="97">
        <v>509671</v>
      </c>
      <c r="C23" s="98">
        <v>967001</v>
      </c>
      <c r="D23" s="99" t="s">
        <v>442</v>
      </c>
      <c r="E23" s="84">
        <v>10</v>
      </c>
      <c r="F23" s="81">
        <f t="shared" si="0"/>
        <v>2</v>
      </c>
      <c r="G23" s="82">
        <v>1</v>
      </c>
      <c r="H23" s="82">
        <v>1</v>
      </c>
      <c r="I23" s="82">
        <v>0</v>
      </c>
      <c r="J23" s="82">
        <v>0</v>
      </c>
      <c r="K23" s="83">
        <v>0</v>
      </c>
    </row>
    <row r="24" spans="1:11" ht="30" x14ac:dyDescent="0.2">
      <c r="A24" s="96" t="s">
        <v>19</v>
      </c>
      <c r="B24" s="97">
        <v>509673</v>
      </c>
      <c r="C24" s="98">
        <v>967201</v>
      </c>
      <c r="D24" s="99" t="s">
        <v>443</v>
      </c>
      <c r="E24" s="84">
        <v>11</v>
      </c>
      <c r="F24" s="81">
        <f t="shared" si="0"/>
        <v>1</v>
      </c>
      <c r="G24" s="82">
        <v>1</v>
      </c>
      <c r="H24" s="82">
        <v>0</v>
      </c>
      <c r="I24" s="82">
        <v>0</v>
      </c>
      <c r="J24" s="82">
        <v>0</v>
      </c>
      <c r="K24" s="83">
        <v>0</v>
      </c>
    </row>
    <row r="25" spans="1:11" ht="15.75" x14ac:dyDescent="0.2">
      <c r="A25" s="96" t="s">
        <v>19</v>
      </c>
      <c r="B25" s="97">
        <v>509684</v>
      </c>
      <c r="C25" s="98">
        <v>968501</v>
      </c>
      <c r="D25" s="99" t="s">
        <v>444</v>
      </c>
      <c r="E25" s="84">
        <v>4</v>
      </c>
      <c r="F25" s="81">
        <f t="shared" si="0"/>
        <v>2</v>
      </c>
      <c r="G25" s="82">
        <v>1</v>
      </c>
      <c r="H25" s="82">
        <v>1</v>
      </c>
      <c r="I25" s="82">
        <v>0</v>
      </c>
      <c r="J25" s="82">
        <v>0</v>
      </c>
      <c r="K25" s="83">
        <v>0</v>
      </c>
    </row>
    <row r="26" spans="1:11" ht="15.75" x14ac:dyDescent="0.2">
      <c r="A26" s="96" t="s">
        <v>19</v>
      </c>
      <c r="B26" s="97">
        <v>509686</v>
      </c>
      <c r="C26" s="98">
        <v>968701</v>
      </c>
      <c r="D26" s="99" t="s">
        <v>445</v>
      </c>
      <c r="E26" s="84">
        <v>38</v>
      </c>
      <c r="F26" s="81">
        <f t="shared" si="0"/>
        <v>23</v>
      </c>
      <c r="G26" s="82">
        <v>9</v>
      </c>
      <c r="H26" s="82">
        <v>6</v>
      </c>
      <c r="I26" s="82">
        <v>0</v>
      </c>
      <c r="J26" s="82">
        <v>8</v>
      </c>
      <c r="K26" s="83">
        <v>0</v>
      </c>
    </row>
    <row r="27" spans="1:11" ht="15.75" x14ac:dyDescent="0.2">
      <c r="A27" s="96" t="s">
        <v>19</v>
      </c>
      <c r="B27" s="97">
        <v>509687</v>
      </c>
      <c r="C27" s="98">
        <v>968801</v>
      </c>
      <c r="D27" s="99" t="s">
        <v>446</v>
      </c>
      <c r="E27" s="84">
        <v>67</v>
      </c>
      <c r="F27" s="81">
        <f t="shared" si="0"/>
        <v>33</v>
      </c>
      <c r="G27" s="82">
        <v>2</v>
      </c>
      <c r="H27" s="82">
        <v>11</v>
      </c>
      <c r="I27" s="82">
        <v>1</v>
      </c>
      <c r="J27" s="82">
        <v>19</v>
      </c>
      <c r="K27" s="83">
        <v>0</v>
      </c>
    </row>
    <row r="28" spans="1:11" ht="15.75" x14ac:dyDescent="0.2">
      <c r="A28" s="96" t="s">
        <v>19</v>
      </c>
      <c r="B28" s="97">
        <v>509688</v>
      </c>
      <c r="C28" s="98">
        <v>968901</v>
      </c>
      <c r="D28" s="99" t="s">
        <v>447</v>
      </c>
      <c r="E28" s="84">
        <v>5</v>
      </c>
      <c r="F28" s="81">
        <f t="shared" si="0"/>
        <v>0</v>
      </c>
      <c r="G28" s="82">
        <v>0</v>
      </c>
      <c r="H28" s="82">
        <v>0</v>
      </c>
      <c r="I28" s="82">
        <v>0</v>
      </c>
      <c r="J28" s="82">
        <v>0</v>
      </c>
      <c r="K28" s="83">
        <v>0</v>
      </c>
    </row>
    <row r="29" spans="1:11" ht="15.75" x14ac:dyDescent="0.2">
      <c r="A29" s="96" t="s">
        <v>19</v>
      </c>
      <c r="B29" s="97">
        <v>509695</v>
      </c>
      <c r="C29" s="98">
        <v>969501</v>
      </c>
      <c r="D29" s="99" t="s">
        <v>448</v>
      </c>
      <c r="E29" s="84">
        <v>56</v>
      </c>
      <c r="F29" s="81">
        <f t="shared" si="0"/>
        <v>28</v>
      </c>
      <c r="G29" s="82">
        <v>4</v>
      </c>
      <c r="H29" s="82">
        <v>10</v>
      </c>
      <c r="I29" s="82">
        <v>0</v>
      </c>
      <c r="J29" s="82">
        <v>14</v>
      </c>
      <c r="K29" s="83">
        <v>0</v>
      </c>
    </row>
    <row r="30" spans="1:11" ht="30" x14ac:dyDescent="0.2">
      <c r="A30" s="96" t="s">
        <v>19</v>
      </c>
      <c r="B30" s="97">
        <v>509699</v>
      </c>
      <c r="C30" s="98">
        <v>969901</v>
      </c>
      <c r="D30" s="99" t="s">
        <v>449</v>
      </c>
      <c r="E30" s="84">
        <v>2</v>
      </c>
      <c r="F30" s="81">
        <f t="shared" si="0"/>
        <v>2</v>
      </c>
      <c r="G30" s="82">
        <v>0</v>
      </c>
      <c r="H30" s="82">
        <v>0</v>
      </c>
      <c r="I30" s="82">
        <v>0</v>
      </c>
      <c r="J30" s="82">
        <v>2</v>
      </c>
      <c r="K30" s="83">
        <v>0</v>
      </c>
    </row>
    <row r="31" spans="1:11" ht="15.75" x14ac:dyDescent="0.2">
      <c r="A31" s="96" t="s">
        <v>19</v>
      </c>
      <c r="B31" s="97">
        <v>509711</v>
      </c>
      <c r="C31" s="98">
        <v>971101</v>
      </c>
      <c r="D31" s="99" t="s">
        <v>450</v>
      </c>
      <c r="E31" s="84">
        <v>15</v>
      </c>
      <c r="F31" s="81">
        <f t="shared" si="0"/>
        <v>5</v>
      </c>
      <c r="G31" s="82">
        <v>2</v>
      </c>
      <c r="H31" s="82">
        <v>1</v>
      </c>
      <c r="I31" s="82">
        <v>0</v>
      </c>
      <c r="J31" s="82">
        <v>2</v>
      </c>
      <c r="K31" s="83">
        <v>0</v>
      </c>
    </row>
    <row r="32" spans="1:11" ht="30" x14ac:dyDescent="0.2">
      <c r="A32" s="96" t="s">
        <v>19</v>
      </c>
      <c r="B32" s="97">
        <v>509718</v>
      </c>
      <c r="C32" s="98">
        <v>971801</v>
      </c>
      <c r="D32" s="99" t="s">
        <v>451</v>
      </c>
      <c r="E32" s="84">
        <v>6</v>
      </c>
      <c r="F32" s="81">
        <f t="shared" si="0"/>
        <v>4</v>
      </c>
      <c r="G32" s="82">
        <v>1</v>
      </c>
      <c r="H32" s="82">
        <v>2</v>
      </c>
      <c r="I32" s="82">
        <v>0</v>
      </c>
      <c r="J32" s="82">
        <v>1</v>
      </c>
      <c r="K32" s="83">
        <v>0</v>
      </c>
    </row>
    <row r="33" spans="1:11" ht="15.75" x14ac:dyDescent="0.2">
      <c r="A33" s="96" t="s">
        <v>19</v>
      </c>
      <c r="B33" s="97">
        <v>509732</v>
      </c>
      <c r="C33" s="98">
        <v>973201</v>
      </c>
      <c r="D33" s="99" t="s">
        <v>452</v>
      </c>
      <c r="E33" s="84">
        <v>10</v>
      </c>
      <c r="F33" s="81">
        <f t="shared" si="0"/>
        <v>0</v>
      </c>
      <c r="G33" s="82">
        <v>0</v>
      </c>
      <c r="H33" s="82">
        <v>0</v>
      </c>
      <c r="I33" s="82">
        <v>0</v>
      </c>
      <c r="J33" s="82">
        <v>0</v>
      </c>
      <c r="K33" s="83">
        <v>0</v>
      </c>
    </row>
    <row r="34" spans="1:11" ht="30" x14ac:dyDescent="0.2">
      <c r="A34" s="96" t="s">
        <v>19</v>
      </c>
      <c r="B34" s="97">
        <v>509735</v>
      </c>
      <c r="C34" s="98">
        <v>973501</v>
      </c>
      <c r="D34" s="99" t="s">
        <v>453</v>
      </c>
      <c r="E34" s="84">
        <v>10</v>
      </c>
      <c r="F34" s="81">
        <f t="shared" si="0"/>
        <v>5</v>
      </c>
      <c r="G34" s="82">
        <v>1</v>
      </c>
      <c r="H34" s="82">
        <v>1</v>
      </c>
      <c r="I34" s="82">
        <v>0</v>
      </c>
      <c r="J34" s="82">
        <v>2</v>
      </c>
      <c r="K34" s="83">
        <v>1</v>
      </c>
    </row>
    <row r="35" spans="1:11" ht="30" x14ac:dyDescent="0.2">
      <c r="A35" s="96" t="s">
        <v>19</v>
      </c>
      <c r="B35" s="97">
        <v>509744</v>
      </c>
      <c r="C35" s="98">
        <v>974401</v>
      </c>
      <c r="D35" s="99" t="s">
        <v>454</v>
      </c>
      <c r="E35" s="84">
        <v>10</v>
      </c>
      <c r="F35" s="81">
        <f t="shared" si="0"/>
        <v>2</v>
      </c>
      <c r="G35" s="82">
        <v>0</v>
      </c>
      <c r="H35" s="82">
        <v>1</v>
      </c>
      <c r="I35" s="82">
        <v>0</v>
      </c>
      <c r="J35" s="82">
        <v>1</v>
      </c>
      <c r="K35" s="83">
        <v>0</v>
      </c>
    </row>
    <row r="36" spans="1:11" ht="15.75" x14ac:dyDescent="0.2">
      <c r="A36" s="96" t="s">
        <v>19</v>
      </c>
      <c r="B36" s="97">
        <v>509747</v>
      </c>
      <c r="C36" s="98">
        <v>974701</v>
      </c>
      <c r="D36" s="99" t="s">
        <v>455</v>
      </c>
      <c r="E36" s="84">
        <v>10</v>
      </c>
      <c r="F36" s="81">
        <f t="shared" si="0"/>
        <v>2</v>
      </c>
      <c r="G36" s="82">
        <v>0</v>
      </c>
      <c r="H36" s="82">
        <v>1</v>
      </c>
      <c r="I36" s="82">
        <v>0</v>
      </c>
      <c r="J36" s="82">
        <v>1</v>
      </c>
      <c r="K36" s="83">
        <v>0</v>
      </c>
    </row>
    <row r="37" spans="1:11" ht="15.75" x14ac:dyDescent="0.2">
      <c r="A37" s="96" t="s">
        <v>19</v>
      </c>
      <c r="B37" s="97">
        <v>509748</v>
      </c>
      <c r="C37" s="98">
        <v>974801</v>
      </c>
      <c r="D37" s="99" t="s">
        <v>456</v>
      </c>
      <c r="E37" s="84">
        <v>14</v>
      </c>
      <c r="F37" s="81">
        <f t="shared" si="0"/>
        <v>3</v>
      </c>
      <c r="G37" s="82">
        <v>0</v>
      </c>
      <c r="H37" s="82">
        <v>2</v>
      </c>
      <c r="I37" s="82">
        <v>0</v>
      </c>
      <c r="J37" s="82">
        <v>1</v>
      </c>
      <c r="K37" s="83">
        <v>0</v>
      </c>
    </row>
    <row r="38" spans="1:11" ht="15.75" x14ac:dyDescent="0.2">
      <c r="A38" s="96" t="s">
        <v>19</v>
      </c>
      <c r="B38" s="97">
        <v>509756</v>
      </c>
      <c r="C38" s="98">
        <v>975601</v>
      </c>
      <c r="D38" s="99" t="s">
        <v>457</v>
      </c>
      <c r="E38" s="84">
        <v>10</v>
      </c>
      <c r="F38" s="81">
        <f t="shared" si="0"/>
        <v>0</v>
      </c>
      <c r="G38" s="82">
        <v>0</v>
      </c>
      <c r="H38" s="82">
        <v>0</v>
      </c>
      <c r="I38" s="82">
        <v>0</v>
      </c>
      <c r="J38" s="82">
        <v>0</v>
      </c>
      <c r="K38" s="83">
        <v>0</v>
      </c>
    </row>
    <row r="39" spans="1:11" ht="45" x14ac:dyDescent="0.2">
      <c r="A39" s="96" t="s">
        <v>11</v>
      </c>
      <c r="B39" s="97">
        <v>509902</v>
      </c>
      <c r="C39" s="98">
        <v>990201</v>
      </c>
      <c r="D39" s="99" t="s">
        <v>61</v>
      </c>
      <c r="E39" s="84">
        <v>346</v>
      </c>
      <c r="F39" s="81">
        <f t="shared" si="0"/>
        <v>132</v>
      </c>
      <c r="G39" s="82">
        <v>39</v>
      </c>
      <c r="H39" s="82">
        <v>48</v>
      </c>
      <c r="I39" s="82">
        <v>1</v>
      </c>
      <c r="J39" s="82">
        <v>44</v>
      </c>
      <c r="K39" s="83">
        <v>0</v>
      </c>
    </row>
    <row r="40" spans="1:11" ht="30.75" thickBot="1" x14ac:dyDescent="0.25">
      <c r="A40" s="96" t="s">
        <v>11</v>
      </c>
      <c r="B40" s="97">
        <v>509909</v>
      </c>
      <c r="C40" s="98">
        <v>990901</v>
      </c>
      <c r="D40" s="99" t="s">
        <v>66</v>
      </c>
      <c r="E40" s="84">
        <v>471</v>
      </c>
      <c r="F40" s="81">
        <f t="shared" si="0"/>
        <v>285</v>
      </c>
      <c r="G40" s="82">
        <v>58</v>
      </c>
      <c r="H40" s="82">
        <v>120</v>
      </c>
      <c r="I40" s="82">
        <v>6</v>
      </c>
      <c r="J40" s="82">
        <v>96</v>
      </c>
      <c r="K40" s="83">
        <v>5</v>
      </c>
    </row>
    <row r="41" spans="1:11" s="48" customFormat="1" ht="16.5" thickBot="1" x14ac:dyDescent="0.25">
      <c r="A41" s="103"/>
      <c r="B41" s="104"/>
      <c r="C41" s="105"/>
      <c r="D41" s="106" t="s">
        <v>67</v>
      </c>
      <c r="E41" s="107">
        <f t="shared" ref="E41:K41" si="1">SUM(E8:E40)</f>
        <v>3937</v>
      </c>
      <c r="F41" s="107">
        <f t="shared" si="1"/>
        <v>1671</v>
      </c>
      <c r="G41" s="107">
        <f t="shared" si="1"/>
        <v>367</v>
      </c>
      <c r="H41" s="107">
        <f t="shared" si="1"/>
        <v>658</v>
      </c>
      <c r="I41" s="107">
        <f t="shared" si="1"/>
        <v>31</v>
      </c>
      <c r="J41" s="107">
        <f t="shared" si="1"/>
        <v>602</v>
      </c>
      <c r="K41" s="107">
        <f t="shared" si="1"/>
        <v>13</v>
      </c>
    </row>
    <row r="43" spans="1:11" x14ac:dyDescent="0.2">
      <c r="F43" s="49"/>
      <c r="G43" s="49"/>
      <c r="H43" s="49"/>
      <c r="I43" s="49"/>
      <c r="J43" s="49"/>
      <c r="K43" s="49"/>
    </row>
  </sheetData>
  <mergeCells count="9">
    <mergeCell ref="D3:J3"/>
    <mergeCell ref="A5:A7"/>
    <mergeCell ref="B5:B7"/>
    <mergeCell ref="C5:C7"/>
    <mergeCell ref="D5:D7"/>
    <mergeCell ref="F5:K5"/>
    <mergeCell ref="F6:F7"/>
    <mergeCell ref="G6:K6"/>
    <mergeCell ref="E5:E7"/>
  </mergeCells>
  <conditionalFormatting sqref="B1:G2 A4:K4 A5:D7 A41:K1048576 L1:XFD1048576 A3:D3 K3 I1:K2">
    <cfRule type="cellIs" dxfId="90" priority="59" operator="lessThan">
      <formula>0</formula>
    </cfRule>
  </conditionalFormatting>
  <conditionalFormatting sqref="A3">
    <cfRule type="cellIs" dxfId="89" priority="58" operator="lessThan">
      <formula>0</formula>
    </cfRule>
  </conditionalFormatting>
  <conditionalFormatting sqref="E41:K41">
    <cfRule type="cellIs" dxfId="88" priority="56" operator="lessThan">
      <formula>0</formula>
    </cfRule>
  </conditionalFormatting>
  <conditionalFormatting sqref="E41:K41">
    <cfRule type="cellIs" dxfId="87" priority="55" operator="lessThan">
      <formula>0</formula>
    </cfRule>
  </conditionalFormatting>
  <conditionalFormatting sqref="A1:A2">
    <cfRule type="cellIs" dxfId="86" priority="16" operator="lessThan">
      <formula>0</formula>
    </cfRule>
  </conditionalFormatting>
  <conditionalFormatting sqref="E5">
    <cfRule type="cellIs" dxfId="85" priority="10" operator="lessThan">
      <formula>0</formula>
    </cfRule>
  </conditionalFormatting>
  <conditionalFormatting sqref="A8:D15">
    <cfRule type="cellIs" dxfId="84" priority="5" operator="lessThan">
      <formula>0</formula>
    </cfRule>
  </conditionalFormatting>
  <conditionalFormatting sqref="E8:K15">
    <cfRule type="cellIs" dxfId="83" priority="4" operator="lessThan">
      <formula>0</formula>
    </cfRule>
  </conditionalFormatting>
  <conditionalFormatting sqref="A16:D40">
    <cfRule type="cellIs" dxfId="82" priority="3" operator="lessThan">
      <formula>0</formula>
    </cfRule>
  </conditionalFormatting>
  <conditionalFormatting sqref="E16:K40">
    <cfRule type="cellIs" dxfId="81" priority="2" operator="lessThan">
      <formula>0</formula>
    </cfRule>
  </conditionalFormatting>
  <conditionalFormatting sqref="H1:H2">
    <cfRule type="cellIs" dxfId="80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54"/>
  <sheetViews>
    <sheetView zoomScale="70" zoomScaleNormal="70" workbookViewId="0">
      <pane xSplit="5" ySplit="7" topLeftCell="F8" activePane="bottomRight" state="frozen"/>
      <selection pane="topRight" activeCell="G1" sqref="G1"/>
      <selection pane="bottomLeft" activeCell="A7" sqref="A7"/>
      <selection pane="bottomRight" activeCell="M13" sqref="M13"/>
    </sheetView>
  </sheetViews>
  <sheetFormatPr defaultColWidth="9.140625" defaultRowHeight="15" x14ac:dyDescent="0.2"/>
  <cols>
    <col min="1" max="1" width="10.7109375" style="42" customWidth="1"/>
    <col min="2" max="2" width="10.7109375" style="34" customWidth="1"/>
    <col min="3" max="3" width="10.7109375" style="39" customWidth="1"/>
    <col min="4" max="4" width="109" style="34" customWidth="1"/>
    <col min="5" max="5" width="19.140625" style="34" customWidth="1"/>
    <col min="6" max="6" width="14.140625" style="40" customWidth="1"/>
    <col min="7" max="7" width="17.28515625" style="40" customWidth="1"/>
    <col min="8" max="8" width="14.140625" style="40" customWidth="1"/>
    <col min="9" max="9" width="14" style="40" customWidth="1"/>
    <col min="10" max="10" width="14.42578125" style="40" customWidth="1"/>
    <col min="11" max="11" width="15.42578125" style="40" customWidth="1"/>
    <col min="12" max="150" width="9.140625" style="34"/>
    <col min="151" max="151" width="10.7109375" style="34" customWidth="1"/>
    <col min="152" max="152" width="9.7109375" style="34" customWidth="1"/>
    <col min="153" max="153" width="50.42578125" style="34" customWidth="1"/>
    <col min="154" max="154" width="17.85546875" style="34" customWidth="1"/>
    <col min="155" max="155" width="14.85546875" style="34" customWidth="1"/>
    <col min="156" max="156" width="12.5703125" style="34" customWidth="1"/>
    <col min="157" max="157" width="13.7109375" style="34" customWidth="1"/>
    <col min="158" max="158" width="13.85546875" style="34" customWidth="1"/>
    <col min="159" max="159" width="12.85546875" style="34" customWidth="1"/>
    <col min="160" max="160" width="15.28515625" style="34" customWidth="1"/>
    <col min="161" max="161" width="12.5703125" style="34" customWidth="1"/>
    <col min="162" max="162" width="13.5703125" style="34" customWidth="1"/>
    <col min="163" max="163" width="12.28515625" style="34" customWidth="1"/>
    <col min="164" max="164" width="13.5703125" style="34" customWidth="1"/>
    <col min="165" max="165" width="11.85546875" style="34" customWidth="1"/>
    <col min="166" max="16384" width="9.140625" style="34"/>
  </cols>
  <sheetData>
    <row r="1" spans="1:11" ht="15.75" x14ac:dyDescent="0.2">
      <c r="A1" s="51"/>
      <c r="I1" s="25" t="s">
        <v>521</v>
      </c>
    </row>
    <row r="2" spans="1:11" ht="15.75" x14ac:dyDescent="0.2">
      <c r="A2" s="51"/>
      <c r="I2" s="25"/>
    </row>
    <row r="3" spans="1:11" s="25" customFormat="1" ht="15.75" x14ac:dyDescent="0.2">
      <c r="A3" s="41"/>
      <c r="C3" s="28"/>
      <c r="D3" s="227" t="s">
        <v>511</v>
      </c>
      <c r="E3" s="227"/>
      <c r="F3" s="227"/>
      <c r="G3" s="227"/>
      <c r="H3" s="227"/>
      <c r="I3" s="227"/>
      <c r="J3" s="227"/>
      <c r="K3" s="24"/>
    </row>
    <row r="4" spans="1:11" ht="17.25" customHeight="1" thickBot="1" x14ac:dyDescent="0.25"/>
    <row r="5" spans="1:11" s="43" customFormat="1" ht="28.5" customHeight="1" x14ac:dyDescent="0.25">
      <c r="A5" s="218" t="s">
        <v>0</v>
      </c>
      <c r="B5" s="221" t="s">
        <v>264</v>
      </c>
      <c r="C5" s="224" t="s">
        <v>2</v>
      </c>
      <c r="D5" s="221" t="s">
        <v>265</v>
      </c>
      <c r="E5" s="208" t="s">
        <v>507</v>
      </c>
      <c r="F5" s="189" t="s">
        <v>503</v>
      </c>
      <c r="G5" s="190"/>
      <c r="H5" s="190"/>
      <c r="I5" s="190"/>
      <c r="J5" s="190"/>
      <c r="K5" s="191"/>
    </row>
    <row r="6" spans="1:11" s="43" customFormat="1" ht="23.25" customHeight="1" x14ac:dyDescent="0.25">
      <c r="A6" s="219"/>
      <c r="B6" s="222"/>
      <c r="C6" s="225"/>
      <c r="D6" s="222"/>
      <c r="E6" s="209"/>
      <c r="F6" s="195" t="s">
        <v>4</v>
      </c>
      <c r="G6" s="197" t="s">
        <v>5</v>
      </c>
      <c r="H6" s="197"/>
      <c r="I6" s="197"/>
      <c r="J6" s="197"/>
      <c r="K6" s="198"/>
    </row>
    <row r="7" spans="1:11" s="43" customFormat="1" ht="67.5" customHeight="1" thickBot="1" x14ac:dyDescent="0.3">
      <c r="A7" s="220"/>
      <c r="B7" s="223"/>
      <c r="C7" s="226"/>
      <c r="D7" s="223"/>
      <c r="E7" s="210"/>
      <c r="F7" s="196"/>
      <c r="G7" s="63" t="s">
        <v>6</v>
      </c>
      <c r="H7" s="63" t="s">
        <v>7</v>
      </c>
      <c r="I7" s="63" t="s">
        <v>8</v>
      </c>
      <c r="J7" s="63" t="s">
        <v>9</v>
      </c>
      <c r="K7" s="64" t="s">
        <v>10</v>
      </c>
    </row>
    <row r="8" spans="1:11" s="43" customFormat="1" ht="27.75" customHeight="1" thickBot="1" x14ac:dyDescent="0.3">
      <c r="A8" s="228" t="s">
        <v>512</v>
      </c>
      <c r="B8" s="229"/>
      <c r="C8" s="229"/>
      <c r="D8" s="229"/>
      <c r="E8" s="229"/>
      <c r="F8" s="229"/>
      <c r="G8" s="229"/>
      <c r="H8" s="229"/>
      <c r="I8" s="229"/>
      <c r="J8" s="229"/>
      <c r="K8" s="230"/>
    </row>
    <row r="9" spans="1:11" ht="15.75" x14ac:dyDescent="0.2">
      <c r="A9" s="108" t="s">
        <v>11</v>
      </c>
      <c r="B9" s="109">
        <v>500101</v>
      </c>
      <c r="C9" s="110">
        <v>10101</v>
      </c>
      <c r="D9" s="111" t="s">
        <v>418</v>
      </c>
      <c r="E9" s="84">
        <v>4539</v>
      </c>
      <c r="F9" s="81">
        <f t="shared" ref="F9:F37" si="0">SUM(G9:K9)</f>
        <v>1903</v>
      </c>
      <c r="G9" s="82">
        <v>0</v>
      </c>
      <c r="H9" s="82">
        <v>1638</v>
      </c>
      <c r="I9" s="82">
        <v>73</v>
      </c>
      <c r="J9" s="82">
        <v>123</v>
      </c>
      <c r="K9" s="83">
        <v>69</v>
      </c>
    </row>
    <row r="10" spans="1:11" ht="30" x14ac:dyDescent="0.2">
      <c r="A10" s="112" t="s">
        <v>11</v>
      </c>
      <c r="B10" s="113">
        <v>500501</v>
      </c>
      <c r="C10" s="114">
        <v>50101</v>
      </c>
      <c r="D10" s="115" t="s">
        <v>13</v>
      </c>
      <c r="E10" s="84">
        <v>4593</v>
      </c>
      <c r="F10" s="81">
        <f t="shared" si="0"/>
        <v>1588</v>
      </c>
      <c r="G10" s="82">
        <v>1366</v>
      </c>
      <c r="H10" s="82">
        <v>94</v>
      </c>
      <c r="I10" s="82">
        <v>0</v>
      </c>
      <c r="J10" s="82">
        <v>128</v>
      </c>
      <c r="K10" s="83">
        <v>0</v>
      </c>
    </row>
    <row r="11" spans="1:11" ht="30" x14ac:dyDescent="0.2">
      <c r="A11" s="112" t="s">
        <v>11</v>
      </c>
      <c r="B11" s="113">
        <v>500701</v>
      </c>
      <c r="C11" s="114">
        <v>70101</v>
      </c>
      <c r="D11" s="115" t="s">
        <v>73</v>
      </c>
      <c r="E11" s="84">
        <v>2268</v>
      </c>
      <c r="F11" s="81">
        <f t="shared" si="0"/>
        <v>1152</v>
      </c>
      <c r="G11" s="82">
        <v>1140</v>
      </c>
      <c r="H11" s="82">
        <v>12</v>
      </c>
      <c r="I11" s="82">
        <v>0</v>
      </c>
      <c r="J11" s="82">
        <v>0</v>
      </c>
      <c r="K11" s="83">
        <v>0</v>
      </c>
    </row>
    <row r="12" spans="1:11" ht="30" x14ac:dyDescent="0.2">
      <c r="A12" s="112" t="s">
        <v>11</v>
      </c>
      <c r="B12" s="113">
        <v>501001</v>
      </c>
      <c r="C12" s="114">
        <v>100101</v>
      </c>
      <c r="D12" s="115" t="s">
        <v>16</v>
      </c>
      <c r="E12" s="84">
        <v>5584</v>
      </c>
      <c r="F12" s="81">
        <f t="shared" si="0"/>
        <v>2802</v>
      </c>
      <c r="G12" s="82">
        <v>540</v>
      </c>
      <c r="H12" s="82">
        <v>339</v>
      </c>
      <c r="I12" s="82">
        <v>0</v>
      </c>
      <c r="J12" s="82">
        <v>1923</v>
      </c>
      <c r="K12" s="83">
        <v>0</v>
      </c>
    </row>
    <row r="13" spans="1:11" ht="15.75" x14ac:dyDescent="0.2">
      <c r="A13" s="112" t="s">
        <v>19</v>
      </c>
      <c r="B13" s="113">
        <v>501407</v>
      </c>
      <c r="C13" s="114">
        <v>140701</v>
      </c>
      <c r="D13" s="115" t="s">
        <v>320</v>
      </c>
      <c r="E13" s="84">
        <v>10397</v>
      </c>
      <c r="F13" s="81">
        <f t="shared" si="0"/>
        <v>5257</v>
      </c>
      <c r="G13" s="82">
        <v>339</v>
      </c>
      <c r="H13" s="82">
        <v>4534</v>
      </c>
      <c r="I13" s="82">
        <v>0</v>
      </c>
      <c r="J13" s="82">
        <v>384</v>
      </c>
      <c r="K13" s="83">
        <v>0</v>
      </c>
    </row>
    <row r="14" spans="1:11" ht="30" x14ac:dyDescent="0.2">
      <c r="A14" s="112" t="s">
        <v>11</v>
      </c>
      <c r="B14" s="113">
        <v>501501</v>
      </c>
      <c r="C14" s="114">
        <v>150101</v>
      </c>
      <c r="D14" s="115" t="s">
        <v>419</v>
      </c>
      <c r="E14" s="84">
        <v>5188</v>
      </c>
      <c r="F14" s="81">
        <f t="shared" si="0"/>
        <v>2368</v>
      </c>
      <c r="G14" s="82">
        <v>2064</v>
      </c>
      <c r="H14" s="82">
        <v>15</v>
      </c>
      <c r="I14" s="82">
        <v>0</v>
      </c>
      <c r="J14" s="82">
        <v>289</v>
      </c>
      <c r="K14" s="83">
        <v>0</v>
      </c>
    </row>
    <row r="15" spans="1:11" ht="30" x14ac:dyDescent="0.2">
      <c r="A15" s="112" t="s">
        <v>11</v>
      </c>
      <c r="B15" s="113">
        <v>501901</v>
      </c>
      <c r="C15" s="114">
        <v>190101</v>
      </c>
      <c r="D15" s="115" t="s">
        <v>90</v>
      </c>
      <c r="E15" s="84">
        <v>2665</v>
      </c>
      <c r="F15" s="81">
        <f t="shared" si="0"/>
        <v>1218</v>
      </c>
      <c r="G15" s="82">
        <v>12</v>
      </c>
      <c r="H15" s="82">
        <v>401</v>
      </c>
      <c r="I15" s="82">
        <v>0</v>
      </c>
      <c r="J15" s="82">
        <v>805</v>
      </c>
      <c r="K15" s="83">
        <v>0</v>
      </c>
    </row>
    <row r="16" spans="1:11" ht="15.75" x14ac:dyDescent="0.2">
      <c r="A16" s="112" t="s">
        <v>19</v>
      </c>
      <c r="B16" s="113">
        <v>502011</v>
      </c>
      <c r="C16" s="114">
        <v>201201</v>
      </c>
      <c r="D16" s="115" t="s">
        <v>261</v>
      </c>
      <c r="E16" s="84">
        <v>16327</v>
      </c>
      <c r="F16" s="81">
        <f t="shared" si="0"/>
        <v>7827</v>
      </c>
      <c r="G16" s="82">
        <v>91</v>
      </c>
      <c r="H16" s="82">
        <v>5949</v>
      </c>
      <c r="I16" s="82">
        <v>0</v>
      </c>
      <c r="J16" s="82">
        <v>1709</v>
      </c>
      <c r="K16" s="83">
        <v>78</v>
      </c>
    </row>
    <row r="17" spans="1:11" ht="15.75" x14ac:dyDescent="0.2">
      <c r="A17" s="112" t="s">
        <v>11</v>
      </c>
      <c r="B17" s="113">
        <v>502630</v>
      </c>
      <c r="C17" s="114">
        <v>263001</v>
      </c>
      <c r="D17" s="115" t="s">
        <v>420</v>
      </c>
      <c r="E17" s="84">
        <v>4257</v>
      </c>
      <c r="F17" s="81">
        <f t="shared" si="0"/>
        <v>2095</v>
      </c>
      <c r="G17" s="82">
        <v>1954</v>
      </c>
      <c r="H17" s="82">
        <v>141</v>
      </c>
      <c r="I17" s="82">
        <v>0</v>
      </c>
      <c r="J17" s="82">
        <v>0</v>
      </c>
      <c r="K17" s="83">
        <v>0</v>
      </c>
    </row>
    <row r="18" spans="1:11" ht="30" x14ac:dyDescent="0.2">
      <c r="A18" s="112" t="s">
        <v>11</v>
      </c>
      <c r="B18" s="113">
        <v>502801</v>
      </c>
      <c r="C18" s="114">
        <v>280101</v>
      </c>
      <c r="D18" s="115" t="s">
        <v>269</v>
      </c>
      <c r="E18" s="84">
        <v>4940</v>
      </c>
      <c r="F18" s="81">
        <f t="shared" si="0"/>
        <v>1526</v>
      </c>
      <c r="G18" s="82">
        <v>903</v>
      </c>
      <c r="H18" s="82">
        <v>237</v>
      </c>
      <c r="I18" s="82">
        <v>0</v>
      </c>
      <c r="J18" s="82">
        <v>386</v>
      </c>
      <c r="K18" s="83">
        <v>0</v>
      </c>
    </row>
    <row r="19" spans="1:11" ht="45" x14ac:dyDescent="0.2">
      <c r="A19" s="112" t="s">
        <v>30</v>
      </c>
      <c r="B19" s="113">
        <v>508816</v>
      </c>
      <c r="C19" s="114">
        <v>310401</v>
      </c>
      <c r="D19" s="115" t="s">
        <v>31</v>
      </c>
      <c r="E19" s="84">
        <v>4812</v>
      </c>
      <c r="F19" s="81">
        <f t="shared" si="0"/>
        <v>1686</v>
      </c>
      <c r="G19" s="82">
        <v>41</v>
      </c>
      <c r="H19" s="82">
        <v>1226</v>
      </c>
      <c r="I19" s="82">
        <v>236</v>
      </c>
      <c r="J19" s="82">
        <v>183</v>
      </c>
      <c r="K19" s="83">
        <v>0</v>
      </c>
    </row>
    <row r="20" spans="1:11" ht="15.75" x14ac:dyDescent="0.2">
      <c r="A20" s="112" t="s">
        <v>19</v>
      </c>
      <c r="B20" s="113">
        <v>503132</v>
      </c>
      <c r="C20" s="114">
        <v>313201</v>
      </c>
      <c r="D20" s="115" t="s">
        <v>421</v>
      </c>
      <c r="E20" s="84">
        <v>12269</v>
      </c>
      <c r="F20" s="81">
        <f t="shared" si="0"/>
        <v>8502</v>
      </c>
      <c r="G20" s="82">
        <v>730</v>
      </c>
      <c r="H20" s="82">
        <v>5202</v>
      </c>
      <c r="I20" s="82">
        <v>701</v>
      </c>
      <c r="J20" s="82">
        <v>1869</v>
      </c>
      <c r="K20" s="83">
        <v>0</v>
      </c>
    </row>
    <row r="21" spans="1:11" ht="30" x14ac:dyDescent="0.2">
      <c r="A21" s="112" t="s">
        <v>11</v>
      </c>
      <c r="B21" s="113">
        <v>506509</v>
      </c>
      <c r="C21" s="114">
        <v>332801</v>
      </c>
      <c r="D21" s="115" t="s">
        <v>114</v>
      </c>
      <c r="E21" s="84">
        <v>2148</v>
      </c>
      <c r="F21" s="81">
        <f t="shared" si="0"/>
        <v>1060</v>
      </c>
      <c r="G21" s="82">
        <v>0</v>
      </c>
      <c r="H21" s="82">
        <v>1060</v>
      </c>
      <c r="I21" s="82">
        <v>0</v>
      </c>
      <c r="J21" s="82">
        <v>0</v>
      </c>
      <c r="K21" s="83">
        <v>0</v>
      </c>
    </row>
    <row r="22" spans="1:11" ht="30" x14ac:dyDescent="0.2">
      <c r="A22" s="112" t="s">
        <v>11</v>
      </c>
      <c r="B22" s="113">
        <v>503901</v>
      </c>
      <c r="C22" s="114">
        <v>390101</v>
      </c>
      <c r="D22" s="115" t="s">
        <v>38</v>
      </c>
      <c r="E22" s="84">
        <v>5054</v>
      </c>
      <c r="F22" s="81">
        <f t="shared" si="0"/>
        <v>2457</v>
      </c>
      <c r="G22" s="82">
        <v>2057</v>
      </c>
      <c r="H22" s="82">
        <v>378</v>
      </c>
      <c r="I22" s="82">
        <v>0</v>
      </c>
      <c r="J22" s="82">
        <v>22</v>
      </c>
      <c r="K22" s="83">
        <v>0</v>
      </c>
    </row>
    <row r="23" spans="1:11" ht="15.75" x14ac:dyDescent="0.2">
      <c r="A23" s="112" t="s">
        <v>19</v>
      </c>
      <c r="B23" s="113">
        <v>504413</v>
      </c>
      <c r="C23" s="114">
        <v>441101</v>
      </c>
      <c r="D23" s="115" t="s">
        <v>422</v>
      </c>
      <c r="E23" s="84">
        <v>26181</v>
      </c>
      <c r="F23" s="81">
        <f t="shared" si="0"/>
        <v>14462</v>
      </c>
      <c r="G23" s="82">
        <v>604</v>
      </c>
      <c r="H23" s="82">
        <v>5337</v>
      </c>
      <c r="I23" s="82">
        <v>273</v>
      </c>
      <c r="J23" s="82">
        <v>8170</v>
      </c>
      <c r="K23" s="83">
        <v>78</v>
      </c>
    </row>
    <row r="24" spans="1:11" ht="15.75" x14ac:dyDescent="0.2">
      <c r="A24" s="112" t="s">
        <v>19</v>
      </c>
      <c r="B24" s="113">
        <v>505110</v>
      </c>
      <c r="C24" s="114">
        <v>511001</v>
      </c>
      <c r="D24" s="115" t="s">
        <v>423</v>
      </c>
      <c r="E24" s="84">
        <v>5443</v>
      </c>
      <c r="F24" s="81">
        <f t="shared" si="0"/>
        <v>2990</v>
      </c>
      <c r="G24" s="82">
        <v>9</v>
      </c>
      <c r="H24" s="82">
        <v>1482</v>
      </c>
      <c r="I24" s="82">
        <v>78</v>
      </c>
      <c r="J24" s="82">
        <v>1421</v>
      </c>
      <c r="K24" s="83">
        <v>0</v>
      </c>
    </row>
    <row r="25" spans="1:11" ht="30" x14ac:dyDescent="0.2">
      <c r="A25" s="112" t="s">
        <v>11</v>
      </c>
      <c r="B25" s="113">
        <v>505501</v>
      </c>
      <c r="C25" s="114">
        <v>550101</v>
      </c>
      <c r="D25" s="115" t="s">
        <v>143</v>
      </c>
      <c r="E25" s="84">
        <v>980</v>
      </c>
      <c r="F25" s="81">
        <f t="shared" si="0"/>
        <v>338</v>
      </c>
      <c r="G25" s="82">
        <v>110</v>
      </c>
      <c r="H25" s="82">
        <v>0</v>
      </c>
      <c r="I25" s="82">
        <v>0</v>
      </c>
      <c r="J25" s="82">
        <v>228</v>
      </c>
      <c r="K25" s="83">
        <v>0</v>
      </c>
    </row>
    <row r="26" spans="1:11" ht="45" x14ac:dyDescent="0.2">
      <c r="A26" s="112" t="s">
        <v>30</v>
      </c>
      <c r="B26" s="113">
        <v>508804</v>
      </c>
      <c r="C26" s="114">
        <v>880401</v>
      </c>
      <c r="D26" s="115" t="s">
        <v>44</v>
      </c>
      <c r="E26" s="84">
        <v>5240</v>
      </c>
      <c r="F26" s="81">
        <f t="shared" si="0"/>
        <v>2631</v>
      </c>
      <c r="G26" s="82">
        <v>1115</v>
      </c>
      <c r="H26" s="82">
        <v>79</v>
      </c>
      <c r="I26" s="82">
        <v>0</v>
      </c>
      <c r="J26" s="82">
        <v>1437</v>
      </c>
      <c r="K26" s="83">
        <v>0</v>
      </c>
    </row>
    <row r="27" spans="1:11" ht="45" x14ac:dyDescent="0.2">
      <c r="A27" s="112" t="s">
        <v>30</v>
      </c>
      <c r="B27" s="113">
        <v>509101</v>
      </c>
      <c r="C27" s="114">
        <v>910201</v>
      </c>
      <c r="D27" s="115" t="s">
        <v>52</v>
      </c>
      <c r="E27" s="84">
        <v>338</v>
      </c>
      <c r="F27" s="81">
        <f t="shared" si="0"/>
        <v>216</v>
      </c>
      <c r="G27" s="82">
        <v>73</v>
      </c>
      <c r="H27" s="82">
        <v>143</v>
      </c>
      <c r="I27" s="82">
        <v>0</v>
      </c>
      <c r="J27" s="82">
        <v>0</v>
      </c>
      <c r="K27" s="83">
        <v>0</v>
      </c>
    </row>
    <row r="28" spans="1:11" ht="15.75" x14ac:dyDescent="0.2">
      <c r="A28" s="112" t="s">
        <v>19</v>
      </c>
      <c r="B28" s="113">
        <v>509603</v>
      </c>
      <c r="C28" s="114">
        <v>960301</v>
      </c>
      <c r="D28" s="115" t="s">
        <v>258</v>
      </c>
      <c r="E28" s="84">
        <v>92932</v>
      </c>
      <c r="F28" s="81">
        <f t="shared" si="0"/>
        <v>46892</v>
      </c>
      <c r="G28" s="82">
        <v>7088</v>
      </c>
      <c r="H28" s="82">
        <v>14426</v>
      </c>
      <c r="I28" s="82">
        <v>47</v>
      </c>
      <c r="J28" s="82">
        <v>25331</v>
      </c>
      <c r="K28" s="83">
        <v>0</v>
      </c>
    </row>
    <row r="29" spans="1:11" ht="30" x14ac:dyDescent="0.2">
      <c r="A29" s="112" t="s">
        <v>19</v>
      </c>
      <c r="B29" s="113">
        <v>509610</v>
      </c>
      <c r="C29" s="114">
        <v>961001</v>
      </c>
      <c r="D29" s="115" t="s">
        <v>424</v>
      </c>
      <c r="E29" s="84">
        <v>10661</v>
      </c>
      <c r="F29" s="81">
        <f t="shared" si="0"/>
        <v>5740</v>
      </c>
      <c r="G29" s="82">
        <v>3559</v>
      </c>
      <c r="H29" s="82">
        <v>754</v>
      </c>
      <c r="I29" s="82">
        <v>0</v>
      </c>
      <c r="J29" s="82">
        <v>1427</v>
      </c>
      <c r="K29" s="83">
        <v>0</v>
      </c>
    </row>
    <row r="30" spans="1:11" ht="15.75" x14ac:dyDescent="0.2">
      <c r="A30" s="112" t="s">
        <v>19</v>
      </c>
      <c r="B30" s="113">
        <v>509618</v>
      </c>
      <c r="C30" s="114">
        <v>961801</v>
      </c>
      <c r="D30" s="115" t="s">
        <v>256</v>
      </c>
      <c r="E30" s="84">
        <v>61409</v>
      </c>
      <c r="F30" s="81">
        <f t="shared" si="0"/>
        <v>32348</v>
      </c>
      <c r="G30" s="82">
        <v>13343</v>
      </c>
      <c r="H30" s="82">
        <v>12013</v>
      </c>
      <c r="I30" s="82">
        <v>78</v>
      </c>
      <c r="J30" s="82">
        <v>6719</v>
      </c>
      <c r="K30" s="83">
        <v>195</v>
      </c>
    </row>
    <row r="31" spans="1:11" ht="15.75" x14ac:dyDescent="0.2">
      <c r="A31" s="112" t="s">
        <v>19</v>
      </c>
      <c r="B31" s="113">
        <v>509619</v>
      </c>
      <c r="C31" s="114">
        <v>961901</v>
      </c>
      <c r="D31" s="115" t="s">
        <v>425</v>
      </c>
      <c r="E31" s="84">
        <v>32347</v>
      </c>
      <c r="F31" s="81">
        <f t="shared" si="0"/>
        <v>18862</v>
      </c>
      <c r="G31" s="82">
        <v>3358</v>
      </c>
      <c r="H31" s="82">
        <v>4105</v>
      </c>
      <c r="I31" s="82">
        <v>5</v>
      </c>
      <c r="J31" s="82">
        <v>11057</v>
      </c>
      <c r="K31" s="83">
        <v>337</v>
      </c>
    </row>
    <row r="32" spans="1:11" ht="15.75" x14ac:dyDescent="0.2">
      <c r="A32" s="112" t="s">
        <v>19</v>
      </c>
      <c r="B32" s="116">
        <v>509650</v>
      </c>
      <c r="C32" s="114">
        <v>964601</v>
      </c>
      <c r="D32" s="115" t="s">
        <v>426</v>
      </c>
      <c r="E32" s="84">
        <v>15982</v>
      </c>
      <c r="F32" s="81">
        <f t="shared" si="0"/>
        <v>8298</v>
      </c>
      <c r="G32" s="82">
        <v>157</v>
      </c>
      <c r="H32" s="82">
        <v>3353</v>
      </c>
      <c r="I32" s="82">
        <v>0</v>
      </c>
      <c r="J32" s="82">
        <v>4788</v>
      </c>
      <c r="K32" s="83">
        <v>0</v>
      </c>
    </row>
    <row r="33" spans="1:11" ht="30" x14ac:dyDescent="0.2">
      <c r="A33" s="112" t="s">
        <v>19</v>
      </c>
      <c r="B33" s="117">
        <v>509667</v>
      </c>
      <c r="C33" s="114">
        <v>966701</v>
      </c>
      <c r="D33" s="115" t="s">
        <v>427</v>
      </c>
      <c r="E33" s="84">
        <v>36122</v>
      </c>
      <c r="F33" s="81">
        <f t="shared" si="0"/>
        <v>23498</v>
      </c>
      <c r="G33" s="82">
        <v>4054</v>
      </c>
      <c r="H33" s="82">
        <v>13022</v>
      </c>
      <c r="I33" s="82">
        <v>20</v>
      </c>
      <c r="J33" s="82">
        <v>6324</v>
      </c>
      <c r="K33" s="83">
        <v>78</v>
      </c>
    </row>
    <row r="34" spans="1:11" ht="15.75" x14ac:dyDescent="0.2">
      <c r="A34" s="112" t="s">
        <v>19</v>
      </c>
      <c r="B34" s="117">
        <v>509697</v>
      </c>
      <c r="C34" s="114">
        <v>969301</v>
      </c>
      <c r="D34" s="115" t="s">
        <v>428</v>
      </c>
      <c r="E34" s="84">
        <v>776</v>
      </c>
      <c r="F34" s="81">
        <f t="shared" si="0"/>
        <v>326</v>
      </c>
      <c r="G34" s="82">
        <v>0</v>
      </c>
      <c r="H34" s="82">
        <v>254</v>
      </c>
      <c r="I34" s="82">
        <v>0</v>
      </c>
      <c r="J34" s="82">
        <v>72</v>
      </c>
      <c r="K34" s="83">
        <v>0</v>
      </c>
    </row>
    <row r="35" spans="1:11" ht="15.75" x14ac:dyDescent="0.2">
      <c r="A35" s="112" t="s">
        <v>19</v>
      </c>
      <c r="B35" s="117">
        <v>509730</v>
      </c>
      <c r="C35" s="114">
        <v>973001</v>
      </c>
      <c r="D35" s="115" t="s">
        <v>247</v>
      </c>
      <c r="E35" s="84">
        <v>1363</v>
      </c>
      <c r="F35" s="81">
        <f t="shared" si="0"/>
        <v>0</v>
      </c>
      <c r="G35" s="82">
        <v>0</v>
      </c>
      <c r="H35" s="82">
        <v>0</v>
      </c>
      <c r="I35" s="82">
        <v>0</v>
      </c>
      <c r="J35" s="82">
        <v>0</v>
      </c>
      <c r="K35" s="83">
        <v>0</v>
      </c>
    </row>
    <row r="36" spans="1:11" ht="15.75" x14ac:dyDescent="0.2">
      <c r="A36" s="112" t="s">
        <v>19</v>
      </c>
      <c r="B36" s="117">
        <v>509751</v>
      </c>
      <c r="C36" s="114">
        <v>975101</v>
      </c>
      <c r="D36" s="115" t="s">
        <v>429</v>
      </c>
      <c r="E36" s="84">
        <v>1170</v>
      </c>
      <c r="F36" s="81">
        <f t="shared" si="0"/>
        <v>0</v>
      </c>
      <c r="G36" s="82">
        <v>0</v>
      </c>
      <c r="H36" s="82">
        <v>0</v>
      </c>
      <c r="I36" s="82">
        <v>0</v>
      </c>
      <c r="J36" s="82">
        <v>0</v>
      </c>
      <c r="K36" s="83">
        <v>0</v>
      </c>
    </row>
    <row r="37" spans="1:11" ht="45.75" thickBot="1" x14ac:dyDescent="0.25">
      <c r="A37" s="118" t="s">
        <v>11</v>
      </c>
      <c r="B37" s="119">
        <v>509901</v>
      </c>
      <c r="C37" s="120">
        <v>990101</v>
      </c>
      <c r="D37" s="121" t="s">
        <v>222</v>
      </c>
      <c r="E37" s="84">
        <v>4831</v>
      </c>
      <c r="F37" s="81">
        <f t="shared" si="0"/>
        <v>1349</v>
      </c>
      <c r="G37" s="82">
        <v>478</v>
      </c>
      <c r="H37" s="82">
        <v>445</v>
      </c>
      <c r="I37" s="82">
        <v>0</v>
      </c>
      <c r="J37" s="82">
        <v>426</v>
      </c>
      <c r="K37" s="83">
        <v>0</v>
      </c>
    </row>
    <row r="38" spans="1:11" ht="19.5" customHeight="1" thickBot="1" x14ac:dyDescent="0.25">
      <c r="A38" s="103"/>
      <c r="B38" s="122"/>
      <c r="C38" s="105"/>
      <c r="D38" s="106" t="s">
        <v>67</v>
      </c>
      <c r="E38" s="123">
        <f t="shared" ref="E38:K38" si="1">SUM(E9:E37)</f>
        <v>380816</v>
      </c>
      <c r="F38" s="123">
        <f t="shared" si="1"/>
        <v>199391</v>
      </c>
      <c r="G38" s="123">
        <f t="shared" si="1"/>
        <v>45185</v>
      </c>
      <c r="H38" s="123">
        <f t="shared" si="1"/>
        <v>76639</v>
      </c>
      <c r="I38" s="123">
        <f t="shared" si="1"/>
        <v>1511</v>
      </c>
      <c r="J38" s="123">
        <f t="shared" si="1"/>
        <v>75221</v>
      </c>
      <c r="K38" s="124">
        <f t="shared" si="1"/>
        <v>835</v>
      </c>
    </row>
    <row r="39" spans="1:11" s="43" customFormat="1" ht="27.75" customHeight="1" thickBot="1" x14ac:dyDescent="0.3">
      <c r="A39" s="228" t="s">
        <v>430</v>
      </c>
      <c r="B39" s="229"/>
      <c r="C39" s="229"/>
      <c r="D39" s="229" t="s">
        <v>430</v>
      </c>
      <c r="E39" s="229"/>
      <c r="F39" s="229"/>
      <c r="G39" s="229"/>
      <c r="H39" s="229"/>
      <c r="I39" s="229"/>
      <c r="J39" s="229"/>
      <c r="K39" s="230"/>
    </row>
    <row r="40" spans="1:11" s="43" customFormat="1" ht="28.5" customHeight="1" x14ac:dyDescent="0.25">
      <c r="A40" s="218" t="s">
        <v>0</v>
      </c>
      <c r="B40" s="221" t="s">
        <v>264</v>
      </c>
      <c r="C40" s="224" t="s">
        <v>2</v>
      </c>
      <c r="D40" s="221" t="s">
        <v>265</v>
      </c>
      <c r="E40" s="208" t="s">
        <v>507</v>
      </c>
      <c r="F40" s="189" t="s">
        <v>503</v>
      </c>
      <c r="G40" s="190"/>
      <c r="H40" s="190"/>
      <c r="I40" s="190"/>
      <c r="J40" s="190"/>
      <c r="K40" s="191"/>
    </row>
    <row r="41" spans="1:11" s="43" customFormat="1" ht="23.25" customHeight="1" x14ac:dyDescent="0.25">
      <c r="A41" s="219"/>
      <c r="B41" s="222"/>
      <c r="C41" s="225"/>
      <c r="D41" s="222"/>
      <c r="E41" s="209"/>
      <c r="F41" s="195" t="s">
        <v>4</v>
      </c>
      <c r="G41" s="197" t="s">
        <v>5</v>
      </c>
      <c r="H41" s="197"/>
      <c r="I41" s="197"/>
      <c r="J41" s="197"/>
      <c r="K41" s="198"/>
    </row>
    <row r="42" spans="1:11" s="43" customFormat="1" ht="72" customHeight="1" thickBot="1" x14ac:dyDescent="0.3">
      <c r="A42" s="220"/>
      <c r="B42" s="223"/>
      <c r="C42" s="226"/>
      <c r="D42" s="223"/>
      <c r="E42" s="210"/>
      <c r="F42" s="196"/>
      <c r="G42" s="63" t="s">
        <v>6</v>
      </c>
      <c r="H42" s="63" t="s">
        <v>7</v>
      </c>
      <c r="I42" s="63" t="s">
        <v>8</v>
      </c>
      <c r="J42" s="63" t="s">
        <v>9</v>
      </c>
      <c r="K42" s="64" t="s">
        <v>10</v>
      </c>
    </row>
    <row r="43" spans="1:11" ht="15.75" x14ac:dyDescent="0.2">
      <c r="A43" s="125" t="s">
        <v>19</v>
      </c>
      <c r="B43" s="126">
        <v>501407</v>
      </c>
      <c r="C43" s="127">
        <v>140701</v>
      </c>
      <c r="D43" s="128" t="s">
        <v>320</v>
      </c>
      <c r="E43" s="84">
        <v>1032</v>
      </c>
      <c r="F43" s="81">
        <f t="shared" ref="F43:F52" si="2">SUM(G43:K43)</f>
        <v>702</v>
      </c>
      <c r="G43" s="82">
        <v>119</v>
      </c>
      <c r="H43" s="82">
        <v>401</v>
      </c>
      <c r="I43" s="82">
        <v>0</v>
      </c>
      <c r="J43" s="82">
        <v>182</v>
      </c>
      <c r="K43" s="83">
        <v>0</v>
      </c>
    </row>
    <row r="44" spans="1:11" ht="15.75" x14ac:dyDescent="0.2">
      <c r="A44" s="112" t="s">
        <v>19</v>
      </c>
      <c r="B44" s="113">
        <v>502011</v>
      </c>
      <c r="C44" s="114">
        <v>201201</v>
      </c>
      <c r="D44" s="115" t="s">
        <v>261</v>
      </c>
      <c r="E44" s="84">
        <v>3552</v>
      </c>
      <c r="F44" s="81">
        <f t="shared" si="2"/>
        <v>2216</v>
      </c>
      <c r="G44" s="82">
        <v>635</v>
      </c>
      <c r="H44" s="82">
        <v>1533</v>
      </c>
      <c r="I44" s="82">
        <v>0</v>
      </c>
      <c r="J44" s="82">
        <v>48</v>
      </c>
      <c r="K44" s="83">
        <v>0</v>
      </c>
    </row>
    <row r="45" spans="1:11" ht="15.75" x14ac:dyDescent="0.2">
      <c r="A45" s="112" t="s">
        <v>19</v>
      </c>
      <c r="B45" s="113">
        <v>503132</v>
      </c>
      <c r="C45" s="114">
        <v>313201</v>
      </c>
      <c r="D45" s="115" t="s">
        <v>421</v>
      </c>
      <c r="E45" s="84">
        <v>2100</v>
      </c>
      <c r="F45" s="81">
        <f t="shared" si="2"/>
        <v>222</v>
      </c>
      <c r="G45" s="82">
        <v>0</v>
      </c>
      <c r="H45" s="82">
        <v>222</v>
      </c>
      <c r="I45" s="82">
        <v>0</v>
      </c>
      <c r="J45" s="82">
        <v>0</v>
      </c>
      <c r="K45" s="83">
        <v>0</v>
      </c>
    </row>
    <row r="46" spans="1:11" ht="15.75" x14ac:dyDescent="0.2">
      <c r="A46" s="112" t="s">
        <v>19</v>
      </c>
      <c r="B46" s="113">
        <v>509603</v>
      </c>
      <c r="C46" s="114">
        <v>960301</v>
      </c>
      <c r="D46" s="115" t="s">
        <v>258</v>
      </c>
      <c r="E46" s="84">
        <v>4515</v>
      </c>
      <c r="F46" s="81">
        <f t="shared" si="2"/>
        <v>2434</v>
      </c>
      <c r="G46" s="82">
        <v>0</v>
      </c>
      <c r="H46" s="82">
        <v>910</v>
      </c>
      <c r="I46" s="82">
        <v>0</v>
      </c>
      <c r="J46" s="82">
        <v>1524</v>
      </c>
      <c r="K46" s="83">
        <v>0</v>
      </c>
    </row>
    <row r="47" spans="1:11" ht="15.75" x14ac:dyDescent="0.2">
      <c r="A47" s="112" t="s">
        <v>19</v>
      </c>
      <c r="B47" s="113">
        <v>509606</v>
      </c>
      <c r="C47" s="114">
        <v>960601</v>
      </c>
      <c r="D47" s="115" t="s">
        <v>54</v>
      </c>
      <c r="E47" s="84">
        <v>1077</v>
      </c>
      <c r="F47" s="81">
        <f t="shared" si="2"/>
        <v>298</v>
      </c>
      <c r="G47" s="82">
        <v>91</v>
      </c>
      <c r="H47" s="82">
        <v>150</v>
      </c>
      <c r="I47" s="82">
        <v>0</v>
      </c>
      <c r="J47" s="82">
        <v>57</v>
      </c>
      <c r="K47" s="83">
        <v>0</v>
      </c>
    </row>
    <row r="48" spans="1:11" ht="30" x14ac:dyDescent="0.2">
      <c r="A48" s="112" t="s">
        <v>19</v>
      </c>
      <c r="B48" s="113">
        <v>509610</v>
      </c>
      <c r="C48" s="114">
        <v>961001</v>
      </c>
      <c r="D48" s="115" t="s">
        <v>424</v>
      </c>
      <c r="E48" s="84">
        <v>47</v>
      </c>
      <c r="F48" s="81">
        <f t="shared" si="2"/>
        <v>0</v>
      </c>
      <c r="G48" s="82">
        <v>0</v>
      </c>
      <c r="H48" s="82">
        <v>0</v>
      </c>
      <c r="I48" s="82">
        <v>0</v>
      </c>
      <c r="J48" s="82">
        <v>0</v>
      </c>
      <c r="K48" s="83">
        <v>0</v>
      </c>
    </row>
    <row r="49" spans="1:11" ht="15.75" x14ac:dyDescent="0.2">
      <c r="A49" s="112" t="s">
        <v>19</v>
      </c>
      <c r="B49" s="113">
        <v>509618</v>
      </c>
      <c r="C49" s="114">
        <v>961801</v>
      </c>
      <c r="D49" s="115" t="s">
        <v>256</v>
      </c>
      <c r="E49" s="84">
        <v>4563</v>
      </c>
      <c r="F49" s="81">
        <f t="shared" si="2"/>
        <v>4079</v>
      </c>
      <c r="G49" s="82">
        <v>892</v>
      </c>
      <c r="H49" s="82">
        <v>1794</v>
      </c>
      <c r="I49" s="82">
        <v>0</v>
      </c>
      <c r="J49" s="82">
        <v>1393</v>
      </c>
      <c r="K49" s="83">
        <v>0</v>
      </c>
    </row>
    <row r="50" spans="1:11" ht="15.75" x14ac:dyDescent="0.2">
      <c r="A50" s="112" t="s">
        <v>19</v>
      </c>
      <c r="B50" s="113">
        <v>509650</v>
      </c>
      <c r="C50" s="114">
        <v>964601</v>
      </c>
      <c r="D50" s="115" t="s">
        <v>426</v>
      </c>
      <c r="E50" s="84">
        <v>6320</v>
      </c>
      <c r="F50" s="81">
        <f t="shared" si="2"/>
        <v>4597</v>
      </c>
      <c r="G50" s="82">
        <v>1068</v>
      </c>
      <c r="H50" s="82">
        <v>393</v>
      </c>
      <c r="I50" s="82">
        <v>0</v>
      </c>
      <c r="J50" s="82">
        <v>3136</v>
      </c>
      <c r="K50" s="83">
        <v>0</v>
      </c>
    </row>
    <row r="51" spans="1:11" ht="30" x14ac:dyDescent="0.2">
      <c r="A51" s="112" t="s">
        <v>19</v>
      </c>
      <c r="B51" s="113">
        <v>509667</v>
      </c>
      <c r="C51" s="114">
        <v>966701</v>
      </c>
      <c r="D51" s="115" t="s">
        <v>427</v>
      </c>
      <c r="E51" s="84">
        <v>1800</v>
      </c>
      <c r="F51" s="81">
        <f t="shared" si="2"/>
        <v>0</v>
      </c>
      <c r="G51" s="82">
        <v>0</v>
      </c>
      <c r="H51" s="82">
        <v>0</v>
      </c>
      <c r="I51" s="82">
        <v>0</v>
      </c>
      <c r="J51" s="82">
        <v>0</v>
      </c>
      <c r="K51" s="83">
        <v>0</v>
      </c>
    </row>
    <row r="52" spans="1:11" ht="45.75" thickBot="1" x14ac:dyDescent="0.25">
      <c r="A52" s="118" t="s">
        <v>11</v>
      </c>
      <c r="B52" s="129">
        <v>509901</v>
      </c>
      <c r="C52" s="120">
        <v>990101</v>
      </c>
      <c r="D52" s="121" t="s">
        <v>222</v>
      </c>
      <c r="E52" s="84">
        <v>18313</v>
      </c>
      <c r="F52" s="81">
        <f t="shared" si="2"/>
        <v>6336</v>
      </c>
      <c r="G52" s="82">
        <v>1546</v>
      </c>
      <c r="H52" s="82">
        <v>2934</v>
      </c>
      <c r="I52" s="82">
        <v>0</v>
      </c>
      <c r="J52" s="82">
        <v>1856</v>
      </c>
      <c r="K52" s="83">
        <v>0</v>
      </c>
    </row>
    <row r="53" spans="1:11" s="44" customFormat="1" ht="19.5" customHeight="1" thickBot="1" x14ac:dyDescent="0.25">
      <c r="A53" s="130"/>
      <c r="B53" s="131"/>
      <c r="C53" s="132"/>
      <c r="D53" s="106" t="s">
        <v>67</v>
      </c>
      <c r="E53" s="133">
        <f>SUM(E43:E52)</f>
        <v>43319</v>
      </c>
      <c r="F53" s="133">
        <f>SUM(F43:F52)</f>
        <v>20884</v>
      </c>
      <c r="G53" s="133">
        <f t="shared" ref="G53:K53" si="3">SUM(G43:G52)</f>
        <v>4351</v>
      </c>
      <c r="H53" s="133">
        <f t="shared" si="3"/>
        <v>8337</v>
      </c>
      <c r="I53" s="133">
        <f t="shared" si="3"/>
        <v>0</v>
      </c>
      <c r="J53" s="133">
        <f t="shared" si="3"/>
        <v>8196</v>
      </c>
      <c r="K53" s="133">
        <f t="shared" si="3"/>
        <v>0</v>
      </c>
    </row>
    <row r="54" spans="1:11" ht="16.5" customHeight="1" x14ac:dyDescent="0.2"/>
  </sheetData>
  <mergeCells count="19">
    <mergeCell ref="F40:K40"/>
    <mergeCell ref="F41:F42"/>
    <mergeCell ref="G41:K41"/>
    <mergeCell ref="A40:A42"/>
    <mergeCell ref="B40:B42"/>
    <mergeCell ref="C40:C42"/>
    <mergeCell ref="D40:D42"/>
    <mergeCell ref="E40:E42"/>
    <mergeCell ref="D3:J3"/>
    <mergeCell ref="A8:K8"/>
    <mergeCell ref="A39:K39"/>
    <mergeCell ref="F5:K5"/>
    <mergeCell ref="F6:F7"/>
    <mergeCell ref="G6:K6"/>
    <mergeCell ref="E5:E7"/>
    <mergeCell ref="A5:A7"/>
    <mergeCell ref="B5:B7"/>
    <mergeCell ref="C5:C7"/>
    <mergeCell ref="D5:D7"/>
  </mergeCells>
  <conditionalFormatting sqref="A5:D7 A3:D3 A8 K3:XFD3 B1:G2 A4:XFD4 A53:K1048576 A38:K38 A40:D52 J1:XFD2 L5:XFD1048576 A9:D37 E12:K37">
    <cfRule type="cellIs" dxfId="79" priority="45" operator="lessThan">
      <formula>0</formula>
    </cfRule>
  </conditionalFormatting>
  <conditionalFormatting sqref="A3">
    <cfRule type="cellIs" dxfId="78" priority="44" operator="lessThan">
      <formula>0</formula>
    </cfRule>
  </conditionalFormatting>
  <conditionalFormatting sqref="F1:G2 F4:K4 K3 J1:K2">
    <cfRule type="cellIs" dxfId="77" priority="43" operator="lessThan">
      <formula>0</formula>
    </cfRule>
  </conditionalFormatting>
  <conditionalFormatting sqref="A1:A2">
    <cfRule type="cellIs" dxfId="76" priority="18" operator="lessThan">
      <formula>0</formula>
    </cfRule>
  </conditionalFormatting>
  <conditionalFormatting sqref="A39">
    <cfRule type="cellIs" dxfId="75" priority="8" operator="lessThan">
      <formula>0</formula>
    </cfRule>
  </conditionalFormatting>
  <conditionalFormatting sqref="E5">
    <cfRule type="cellIs" dxfId="74" priority="7" operator="lessThan">
      <formula>0</formula>
    </cfRule>
  </conditionalFormatting>
  <conditionalFormatting sqref="E40">
    <cfRule type="cellIs" dxfId="73" priority="6" operator="lessThan">
      <formula>0</formula>
    </cfRule>
  </conditionalFormatting>
  <conditionalFormatting sqref="E9:K11">
    <cfRule type="cellIs" dxfId="72" priority="5" operator="lessThan">
      <formula>0</formula>
    </cfRule>
  </conditionalFormatting>
  <conditionalFormatting sqref="E43:K47">
    <cfRule type="cellIs" dxfId="71" priority="3" operator="lessThan">
      <formula>0</formula>
    </cfRule>
  </conditionalFormatting>
  <conditionalFormatting sqref="E48:K52">
    <cfRule type="cellIs" dxfId="70" priority="2" operator="lessThan">
      <formula>0</formula>
    </cfRule>
  </conditionalFormatting>
  <conditionalFormatting sqref="I1:I2">
    <cfRule type="cellIs" dxfId="69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M306"/>
  <sheetViews>
    <sheetView zoomScale="70" zoomScaleNormal="70" workbookViewId="0">
      <pane xSplit="4" ySplit="8" topLeftCell="G9" activePane="bottomRight" state="frozen"/>
      <selection activeCell="A2" sqref="A2"/>
      <selection pane="topRight" activeCell="A2" sqref="A2"/>
      <selection pane="bottomLeft" activeCell="A2" sqref="A2"/>
      <selection pane="bottomRight" activeCell="AA16" sqref="AA16"/>
    </sheetView>
  </sheetViews>
  <sheetFormatPr defaultColWidth="8.7109375" defaultRowHeight="15" x14ac:dyDescent="0.25"/>
  <cols>
    <col min="1" max="3" width="8.7109375" style="31"/>
    <col min="4" max="4" width="51" style="31" customWidth="1"/>
    <col min="5" max="6" width="16.28515625" style="31" customWidth="1"/>
    <col min="7" max="7" width="12.85546875" style="31" customWidth="1"/>
    <col min="8" max="8" width="13.42578125" style="31" customWidth="1"/>
    <col min="9" max="9" width="13.7109375" style="54" customWidth="1"/>
    <col min="10" max="10" width="11.140625" style="31" customWidth="1"/>
    <col min="11" max="11" width="10.7109375" style="31" customWidth="1"/>
    <col min="12" max="12" width="12.140625" style="31" customWidth="1"/>
    <col min="13" max="13" width="9.28515625" style="31" bestFit="1" customWidth="1"/>
    <col min="14" max="14" width="11.5703125" style="31" customWidth="1"/>
    <col min="15" max="15" width="11.140625" style="31" customWidth="1"/>
    <col min="16" max="16" width="9.5703125" style="31" customWidth="1"/>
    <col min="17" max="17" width="10.140625" style="31" customWidth="1"/>
    <col min="18" max="18" width="9.28515625" style="31" customWidth="1"/>
    <col min="19" max="19" width="8.7109375" style="31"/>
    <col min="20" max="20" width="9.7109375" style="31" customWidth="1"/>
    <col min="21" max="21" width="8.7109375" style="31"/>
    <col min="22" max="22" width="12.140625" style="31" customWidth="1"/>
    <col min="23" max="23" width="10.140625" style="31" customWidth="1"/>
    <col min="24" max="24" width="11.140625" style="31" customWidth="1"/>
    <col min="25" max="25" width="8.7109375" style="31"/>
    <col min="26" max="26" width="11.85546875" style="31" customWidth="1"/>
    <col min="27" max="27" width="8.7109375" style="31"/>
    <col min="28" max="28" width="12" style="31" customWidth="1"/>
    <col min="29" max="29" width="10.5703125" style="31" customWidth="1"/>
    <col min="30" max="30" width="10.28515625" style="31" customWidth="1"/>
    <col min="31" max="31" width="8.7109375" style="31"/>
    <col min="32" max="32" width="11.140625" style="31" customWidth="1"/>
    <col min="33" max="33" width="8.7109375" style="31"/>
    <col min="34" max="34" width="11.140625" style="31" customWidth="1"/>
    <col min="35" max="35" width="11" style="31" customWidth="1"/>
    <col min="36" max="36" width="11.5703125" style="31" customWidth="1"/>
    <col min="37" max="37" width="9.5703125" style="31" customWidth="1"/>
    <col min="38" max="38" width="11.140625" style="31" customWidth="1"/>
    <col min="39" max="39" width="9.5703125" style="31" customWidth="1"/>
    <col min="40" max="16384" width="8.7109375" style="31"/>
  </cols>
  <sheetData>
    <row r="1" spans="1:39" ht="15.75" x14ac:dyDescent="0.25">
      <c r="A1" s="20"/>
      <c r="B1" s="21"/>
      <c r="C1" s="21"/>
      <c r="D1" s="36"/>
      <c r="E1" s="34"/>
      <c r="F1" s="34"/>
      <c r="G1" s="34"/>
      <c r="H1" s="34"/>
      <c r="I1" s="55"/>
      <c r="AH1" s="25" t="s">
        <v>521</v>
      </c>
    </row>
    <row r="2" spans="1:39" ht="15.75" x14ac:dyDescent="0.25">
      <c r="A2" s="20"/>
      <c r="B2" s="21"/>
      <c r="C2" s="21"/>
      <c r="D2" s="36"/>
      <c r="E2" s="34"/>
      <c r="F2" s="34"/>
      <c r="G2" s="34"/>
      <c r="H2" s="34"/>
      <c r="I2" s="55"/>
      <c r="AH2" s="25"/>
    </row>
    <row r="3" spans="1:39" ht="15.75" x14ac:dyDescent="0.25">
      <c r="A3" s="20"/>
      <c r="B3" s="21"/>
      <c r="C3" s="21"/>
      <c r="D3" s="36"/>
      <c r="E3" s="234" t="s">
        <v>266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</row>
    <row r="4" spans="1:39" ht="15.75" thickBot="1" x14ac:dyDescent="0.3">
      <c r="A4" s="26"/>
      <c r="B4" s="37"/>
      <c r="C4" s="25"/>
      <c r="D4" s="28"/>
      <c r="E4" s="35"/>
      <c r="F4" s="35"/>
      <c r="G4" s="35"/>
      <c r="H4" s="35"/>
      <c r="I4" s="35"/>
    </row>
    <row r="5" spans="1:39" ht="15.75" customHeight="1" thickBot="1" x14ac:dyDescent="0.3">
      <c r="A5" s="231" t="s">
        <v>0</v>
      </c>
      <c r="B5" s="238" t="s">
        <v>264</v>
      </c>
      <c r="C5" s="238" t="s">
        <v>2</v>
      </c>
      <c r="D5" s="235" t="s">
        <v>265</v>
      </c>
      <c r="E5" s="251" t="s">
        <v>507</v>
      </c>
      <c r="F5" s="235"/>
      <c r="G5" s="235"/>
      <c r="H5" s="235"/>
      <c r="I5" s="252"/>
      <c r="J5" s="257" t="s">
        <v>503</v>
      </c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8"/>
    </row>
    <row r="6" spans="1:39" ht="15" customHeight="1" x14ac:dyDescent="0.25">
      <c r="A6" s="232"/>
      <c r="B6" s="239"/>
      <c r="C6" s="239"/>
      <c r="D6" s="236"/>
      <c r="E6" s="244"/>
      <c r="F6" s="236"/>
      <c r="G6" s="236"/>
      <c r="H6" s="236"/>
      <c r="I6" s="253"/>
      <c r="J6" s="254" t="s">
        <v>495</v>
      </c>
      <c r="K6" s="254"/>
      <c r="L6" s="254"/>
      <c r="M6" s="254"/>
      <c r="N6" s="254"/>
      <c r="O6" s="254"/>
      <c r="P6" s="255" t="s">
        <v>505</v>
      </c>
      <c r="Q6" s="256"/>
      <c r="R6" s="256"/>
      <c r="S6" s="256"/>
      <c r="T6" s="256"/>
      <c r="U6" s="256"/>
      <c r="V6" s="259" t="s">
        <v>496</v>
      </c>
      <c r="W6" s="254"/>
      <c r="X6" s="254"/>
      <c r="Y6" s="254"/>
      <c r="Z6" s="254"/>
      <c r="AA6" s="254"/>
      <c r="AB6" s="255" t="s">
        <v>506</v>
      </c>
      <c r="AC6" s="256"/>
      <c r="AD6" s="256"/>
      <c r="AE6" s="256"/>
      <c r="AF6" s="256"/>
      <c r="AG6" s="256"/>
      <c r="AH6" s="259" t="s">
        <v>497</v>
      </c>
      <c r="AI6" s="254"/>
      <c r="AJ6" s="254"/>
      <c r="AK6" s="254"/>
      <c r="AL6" s="254"/>
      <c r="AM6" s="262"/>
    </row>
    <row r="7" spans="1:39" ht="15" customHeight="1" x14ac:dyDescent="0.25">
      <c r="A7" s="232"/>
      <c r="B7" s="239"/>
      <c r="C7" s="239"/>
      <c r="D7" s="236"/>
      <c r="E7" s="244" t="s">
        <v>495</v>
      </c>
      <c r="F7" s="236" t="s">
        <v>505</v>
      </c>
      <c r="G7" s="236" t="s">
        <v>496</v>
      </c>
      <c r="H7" s="236" t="s">
        <v>506</v>
      </c>
      <c r="I7" s="246" t="s">
        <v>497</v>
      </c>
      <c r="J7" s="248" t="s">
        <v>4</v>
      </c>
      <c r="K7" s="250" t="s">
        <v>5</v>
      </c>
      <c r="L7" s="250"/>
      <c r="M7" s="250"/>
      <c r="N7" s="250"/>
      <c r="O7" s="250"/>
      <c r="P7" s="241" t="s">
        <v>4</v>
      </c>
      <c r="Q7" s="243" t="s">
        <v>5</v>
      </c>
      <c r="R7" s="243"/>
      <c r="S7" s="243"/>
      <c r="T7" s="243"/>
      <c r="U7" s="243"/>
      <c r="V7" s="260" t="s">
        <v>4</v>
      </c>
      <c r="W7" s="250" t="s">
        <v>5</v>
      </c>
      <c r="X7" s="250"/>
      <c r="Y7" s="250"/>
      <c r="Z7" s="250"/>
      <c r="AA7" s="250"/>
      <c r="AB7" s="241" t="s">
        <v>4</v>
      </c>
      <c r="AC7" s="243" t="s">
        <v>5</v>
      </c>
      <c r="AD7" s="243"/>
      <c r="AE7" s="243"/>
      <c r="AF7" s="243"/>
      <c r="AG7" s="243"/>
      <c r="AH7" s="260" t="s">
        <v>4</v>
      </c>
      <c r="AI7" s="250" t="s">
        <v>5</v>
      </c>
      <c r="AJ7" s="250"/>
      <c r="AK7" s="250"/>
      <c r="AL7" s="250"/>
      <c r="AM7" s="263"/>
    </row>
    <row r="8" spans="1:39" ht="87" customHeight="1" thickBot="1" x14ac:dyDescent="0.3">
      <c r="A8" s="233"/>
      <c r="B8" s="240"/>
      <c r="C8" s="240"/>
      <c r="D8" s="237"/>
      <c r="E8" s="245"/>
      <c r="F8" s="237"/>
      <c r="G8" s="237"/>
      <c r="H8" s="237"/>
      <c r="I8" s="247"/>
      <c r="J8" s="249"/>
      <c r="K8" s="134" t="s">
        <v>6</v>
      </c>
      <c r="L8" s="134" t="s">
        <v>7</v>
      </c>
      <c r="M8" s="134" t="s">
        <v>8</v>
      </c>
      <c r="N8" s="134" t="s">
        <v>9</v>
      </c>
      <c r="O8" s="134" t="s">
        <v>10</v>
      </c>
      <c r="P8" s="242"/>
      <c r="Q8" s="135" t="s">
        <v>6</v>
      </c>
      <c r="R8" s="135" t="s">
        <v>7</v>
      </c>
      <c r="S8" s="135" t="s">
        <v>8</v>
      </c>
      <c r="T8" s="135" t="s">
        <v>9</v>
      </c>
      <c r="U8" s="135" t="s">
        <v>10</v>
      </c>
      <c r="V8" s="261"/>
      <c r="W8" s="134" t="s">
        <v>6</v>
      </c>
      <c r="X8" s="134" t="s">
        <v>7</v>
      </c>
      <c r="Y8" s="134" t="s">
        <v>8</v>
      </c>
      <c r="Z8" s="134" t="s">
        <v>9</v>
      </c>
      <c r="AA8" s="134" t="s">
        <v>10</v>
      </c>
      <c r="AB8" s="242"/>
      <c r="AC8" s="135" t="s">
        <v>6</v>
      </c>
      <c r="AD8" s="135" t="s">
        <v>7</v>
      </c>
      <c r="AE8" s="135" t="s">
        <v>8</v>
      </c>
      <c r="AF8" s="135" t="s">
        <v>9</v>
      </c>
      <c r="AG8" s="135" t="s">
        <v>10</v>
      </c>
      <c r="AH8" s="261"/>
      <c r="AI8" s="134" t="s">
        <v>6</v>
      </c>
      <c r="AJ8" s="134" t="s">
        <v>7</v>
      </c>
      <c r="AK8" s="134" t="s">
        <v>8</v>
      </c>
      <c r="AL8" s="134" t="s">
        <v>9</v>
      </c>
      <c r="AM8" s="136" t="s">
        <v>10</v>
      </c>
    </row>
    <row r="9" spans="1:39" ht="60" x14ac:dyDescent="0.25">
      <c r="A9" s="137" t="s">
        <v>11</v>
      </c>
      <c r="B9" s="138">
        <v>500101</v>
      </c>
      <c r="C9" s="139">
        <v>10101</v>
      </c>
      <c r="D9" s="140" t="s">
        <v>68</v>
      </c>
      <c r="E9" s="159">
        <v>954370</v>
      </c>
      <c r="F9" s="159">
        <v>186602</v>
      </c>
      <c r="G9" s="159">
        <v>985286</v>
      </c>
      <c r="H9" s="159">
        <v>193296</v>
      </c>
      <c r="I9" s="159">
        <v>31139.55</v>
      </c>
      <c r="J9" s="154">
        <f t="shared" ref="J9:J72" si="0">SUM(K9:O9)</f>
        <v>266711</v>
      </c>
      <c r="K9" s="155">
        <v>3692</v>
      </c>
      <c r="L9" s="155">
        <v>184903</v>
      </c>
      <c r="M9" s="155">
        <v>485</v>
      </c>
      <c r="N9" s="155">
        <v>65476</v>
      </c>
      <c r="O9" s="155">
        <v>12155</v>
      </c>
      <c r="P9" s="156">
        <f>SUM(Q9:U9)</f>
        <v>59930</v>
      </c>
      <c r="Q9" s="155">
        <v>707</v>
      </c>
      <c r="R9" s="155">
        <v>42596</v>
      </c>
      <c r="S9" s="155">
        <v>77</v>
      </c>
      <c r="T9" s="155">
        <v>13908</v>
      </c>
      <c r="U9" s="155">
        <v>2642</v>
      </c>
      <c r="V9" s="154">
        <f>SUM(W9:AA9)</f>
        <v>387800</v>
      </c>
      <c r="W9" s="155">
        <v>4811</v>
      </c>
      <c r="X9" s="155">
        <v>268231</v>
      </c>
      <c r="Y9" s="155">
        <v>623</v>
      </c>
      <c r="Z9" s="155">
        <v>96433</v>
      </c>
      <c r="AA9" s="155">
        <v>17702</v>
      </c>
      <c r="AB9" s="156">
        <f>SUM(AC9:AG9)</f>
        <v>114075</v>
      </c>
      <c r="AC9" s="155">
        <v>1655</v>
      </c>
      <c r="AD9" s="155">
        <v>81969</v>
      </c>
      <c r="AE9" s="155">
        <v>193</v>
      </c>
      <c r="AF9" s="155">
        <v>25334</v>
      </c>
      <c r="AG9" s="155">
        <v>4924</v>
      </c>
      <c r="AH9" s="154">
        <f>SUM(AI9:AM9)</f>
        <v>11845</v>
      </c>
      <c r="AI9" s="155">
        <v>170</v>
      </c>
      <c r="AJ9" s="155">
        <v>8621</v>
      </c>
      <c r="AK9" s="155">
        <v>11</v>
      </c>
      <c r="AL9" s="155">
        <v>2282</v>
      </c>
      <c r="AM9" s="155">
        <v>761</v>
      </c>
    </row>
    <row r="10" spans="1:39" ht="60" x14ac:dyDescent="0.25">
      <c r="A10" s="141" t="s">
        <v>11</v>
      </c>
      <c r="B10" s="142">
        <v>500102</v>
      </c>
      <c r="C10" s="143">
        <v>10108</v>
      </c>
      <c r="D10" s="144" t="s">
        <v>301</v>
      </c>
      <c r="E10" s="159">
        <v>99067</v>
      </c>
      <c r="F10" s="159">
        <v>0</v>
      </c>
      <c r="G10" s="159">
        <v>12456</v>
      </c>
      <c r="H10" s="159">
        <v>0</v>
      </c>
      <c r="I10" s="159">
        <v>703076.67999999993</v>
      </c>
      <c r="J10" s="154">
        <f t="shared" si="0"/>
        <v>0</v>
      </c>
      <c r="K10" s="157">
        <v>0</v>
      </c>
      <c r="L10" s="157">
        <v>0</v>
      </c>
      <c r="M10" s="157">
        <v>0</v>
      </c>
      <c r="N10" s="157">
        <v>0</v>
      </c>
      <c r="O10" s="157">
        <v>0</v>
      </c>
      <c r="P10" s="156">
        <f t="shared" ref="P10:P73" si="1">SUM(Q10:U10)</f>
        <v>0</v>
      </c>
      <c r="Q10" s="157">
        <v>0</v>
      </c>
      <c r="R10" s="157">
        <v>0</v>
      </c>
      <c r="S10" s="157">
        <v>0</v>
      </c>
      <c r="T10" s="157">
        <v>0</v>
      </c>
      <c r="U10" s="157">
        <v>0</v>
      </c>
      <c r="V10" s="154">
        <f t="shared" ref="V10:V73" si="2">SUM(W10:AA10)</f>
        <v>0</v>
      </c>
      <c r="W10" s="157">
        <v>0</v>
      </c>
      <c r="X10" s="157">
        <v>0</v>
      </c>
      <c r="Y10" s="157">
        <v>0</v>
      </c>
      <c r="Z10" s="157">
        <v>0</v>
      </c>
      <c r="AA10" s="157">
        <v>0</v>
      </c>
      <c r="AB10" s="156">
        <f t="shared" ref="AB10:AB73" si="3">SUM(AC10:AG10)</f>
        <v>0</v>
      </c>
      <c r="AC10" s="157">
        <v>0</v>
      </c>
      <c r="AD10" s="157">
        <v>0</v>
      </c>
      <c r="AE10" s="157">
        <v>0</v>
      </c>
      <c r="AF10" s="157">
        <v>0</v>
      </c>
      <c r="AG10" s="157">
        <v>0</v>
      </c>
      <c r="AH10" s="154">
        <f t="shared" ref="AH10:AH73" si="4">SUM(AI10:AM10)</f>
        <v>228094</v>
      </c>
      <c r="AI10" s="157">
        <v>3367</v>
      </c>
      <c r="AJ10" s="157">
        <v>178759</v>
      </c>
      <c r="AK10" s="157">
        <v>266</v>
      </c>
      <c r="AL10" s="157">
        <v>28862</v>
      </c>
      <c r="AM10" s="157">
        <v>16840</v>
      </c>
    </row>
    <row r="11" spans="1:39" ht="30" x14ac:dyDescent="0.25">
      <c r="A11" s="141" t="s">
        <v>19</v>
      </c>
      <c r="B11" s="142">
        <v>500103</v>
      </c>
      <c r="C11" s="143">
        <v>10401</v>
      </c>
      <c r="D11" s="144" t="s">
        <v>302</v>
      </c>
      <c r="E11" s="159">
        <v>1087</v>
      </c>
      <c r="F11" s="159">
        <v>0</v>
      </c>
      <c r="G11" s="159">
        <v>399</v>
      </c>
      <c r="H11" s="159">
        <v>0</v>
      </c>
      <c r="I11" s="159">
        <v>15415.51</v>
      </c>
      <c r="J11" s="154">
        <f t="shared" si="0"/>
        <v>0</v>
      </c>
      <c r="K11" s="157">
        <v>0</v>
      </c>
      <c r="L11" s="157">
        <v>0</v>
      </c>
      <c r="M11" s="157">
        <v>0</v>
      </c>
      <c r="N11" s="157">
        <v>0</v>
      </c>
      <c r="O11" s="157">
        <v>0</v>
      </c>
      <c r="P11" s="156">
        <f t="shared" si="1"/>
        <v>0</v>
      </c>
      <c r="Q11" s="157">
        <v>0</v>
      </c>
      <c r="R11" s="157">
        <v>0</v>
      </c>
      <c r="S11" s="157">
        <v>0</v>
      </c>
      <c r="T11" s="157">
        <v>0</v>
      </c>
      <c r="U11" s="157">
        <v>0</v>
      </c>
      <c r="V11" s="154">
        <f t="shared" si="2"/>
        <v>0</v>
      </c>
      <c r="W11" s="157">
        <v>0</v>
      </c>
      <c r="X11" s="157">
        <v>0</v>
      </c>
      <c r="Y11" s="157">
        <v>0</v>
      </c>
      <c r="Z11" s="157">
        <v>0</v>
      </c>
      <c r="AA11" s="157">
        <v>0</v>
      </c>
      <c r="AB11" s="156">
        <f t="shared" si="3"/>
        <v>0</v>
      </c>
      <c r="AC11" s="157">
        <v>0</v>
      </c>
      <c r="AD11" s="157">
        <v>0</v>
      </c>
      <c r="AE11" s="157">
        <v>0</v>
      </c>
      <c r="AF11" s="157">
        <v>0</v>
      </c>
      <c r="AG11" s="157">
        <v>0</v>
      </c>
      <c r="AH11" s="154">
        <f t="shared" si="4"/>
        <v>3559</v>
      </c>
      <c r="AI11" s="157">
        <v>122</v>
      </c>
      <c r="AJ11" s="157">
        <v>2726</v>
      </c>
      <c r="AK11" s="157">
        <v>24</v>
      </c>
      <c r="AL11" s="157">
        <v>681</v>
      </c>
      <c r="AM11" s="157">
        <v>6</v>
      </c>
    </row>
    <row r="12" spans="1:39" ht="30" x14ac:dyDescent="0.25">
      <c r="A12" s="141" t="s">
        <v>19</v>
      </c>
      <c r="B12" s="142">
        <v>500104</v>
      </c>
      <c r="C12" s="143">
        <v>10501</v>
      </c>
      <c r="D12" s="144" t="s">
        <v>303</v>
      </c>
      <c r="E12" s="159">
        <v>1608</v>
      </c>
      <c r="F12" s="159">
        <v>0</v>
      </c>
      <c r="G12" s="159">
        <v>411</v>
      </c>
      <c r="H12" s="159">
        <v>0</v>
      </c>
      <c r="I12" s="159">
        <v>16415.09</v>
      </c>
      <c r="J12" s="154">
        <f t="shared" si="0"/>
        <v>0</v>
      </c>
      <c r="K12" s="157">
        <v>0</v>
      </c>
      <c r="L12" s="157">
        <v>0</v>
      </c>
      <c r="M12" s="157">
        <v>0</v>
      </c>
      <c r="N12" s="157">
        <v>0</v>
      </c>
      <c r="O12" s="157">
        <v>0</v>
      </c>
      <c r="P12" s="156">
        <f t="shared" si="1"/>
        <v>0</v>
      </c>
      <c r="Q12" s="157">
        <v>0</v>
      </c>
      <c r="R12" s="157">
        <v>0</v>
      </c>
      <c r="S12" s="157">
        <v>0</v>
      </c>
      <c r="T12" s="157">
        <v>0</v>
      </c>
      <c r="U12" s="157">
        <v>0</v>
      </c>
      <c r="V12" s="154">
        <f t="shared" si="2"/>
        <v>0</v>
      </c>
      <c r="W12" s="157">
        <v>0</v>
      </c>
      <c r="X12" s="157">
        <v>0</v>
      </c>
      <c r="Y12" s="157">
        <v>0</v>
      </c>
      <c r="Z12" s="157">
        <v>0</v>
      </c>
      <c r="AA12" s="157">
        <v>0</v>
      </c>
      <c r="AB12" s="156">
        <f t="shared" si="3"/>
        <v>0</v>
      </c>
      <c r="AC12" s="157">
        <v>0</v>
      </c>
      <c r="AD12" s="157">
        <v>0</v>
      </c>
      <c r="AE12" s="157">
        <v>0</v>
      </c>
      <c r="AF12" s="157">
        <v>0</v>
      </c>
      <c r="AG12" s="157">
        <v>0</v>
      </c>
      <c r="AH12" s="154">
        <f t="shared" si="4"/>
        <v>7962</v>
      </c>
      <c r="AI12" s="157">
        <v>18</v>
      </c>
      <c r="AJ12" s="157">
        <v>7331</v>
      </c>
      <c r="AK12" s="157">
        <v>0</v>
      </c>
      <c r="AL12" s="157">
        <v>388</v>
      </c>
      <c r="AM12" s="157">
        <v>225</v>
      </c>
    </row>
    <row r="13" spans="1:39" ht="30" x14ac:dyDescent="0.25">
      <c r="A13" s="141" t="s">
        <v>19</v>
      </c>
      <c r="B13" s="142">
        <v>500111</v>
      </c>
      <c r="C13" s="143">
        <v>11101</v>
      </c>
      <c r="D13" s="144" t="s">
        <v>304</v>
      </c>
      <c r="E13" s="159">
        <v>362</v>
      </c>
      <c r="F13" s="159">
        <v>0</v>
      </c>
      <c r="G13" s="159">
        <v>248</v>
      </c>
      <c r="H13" s="159">
        <v>0</v>
      </c>
      <c r="I13" s="159">
        <v>12096.03</v>
      </c>
      <c r="J13" s="154">
        <f t="shared" si="0"/>
        <v>0</v>
      </c>
      <c r="K13" s="157">
        <v>0</v>
      </c>
      <c r="L13" s="157">
        <v>0</v>
      </c>
      <c r="M13" s="157">
        <v>0</v>
      </c>
      <c r="N13" s="157">
        <v>0</v>
      </c>
      <c r="O13" s="157">
        <v>0</v>
      </c>
      <c r="P13" s="156">
        <f t="shared" si="1"/>
        <v>0</v>
      </c>
      <c r="Q13" s="157">
        <v>0</v>
      </c>
      <c r="R13" s="157">
        <v>0</v>
      </c>
      <c r="S13" s="157">
        <v>0</v>
      </c>
      <c r="T13" s="157">
        <v>0</v>
      </c>
      <c r="U13" s="157">
        <v>0</v>
      </c>
      <c r="V13" s="154">
        <f t="shared" si="2"/>
        <v>0</v>
      </c>
      <c r="W13" s="157">
        <v>0</v>
      </c>
      <c r="X13" s="157">
        <v>0</v>
      </c>
      <c r="Y13" s="157">
        <v>0</v>
      </c>
      <c r="Z13" s="157">
        <v>0</v>
      </c>
      <c r="AA13" s="157">
        <v>0</v>
      </c>
      <c r="AB13" s="156">
        <f t="shared" si="3"/>
        <v>0</v>
      </c>
      <c r="AC13" s="157">
        <v>0</v>
      </c>
      <c r="AD13" s="157">
        <v>0</v>
      </c>
      <c r="AE13" s="157">
        <v>0</v>
      </c>
      <c r="AF13" s="157">
        <v>0</v>
      </c>
      <c r="AG13" s="157">
        <v>0</v>
      </c>
      <c r="AH13" s="154">
        <f t="shared" si="4"/>
        <v>3496</v>
      </c>
      <c r="AI13" s="157">
        <v>158</v>
      </c>
      <c r="AJ13" s="157">
        <v>2008</v>
      </c>
      <c r="AK13" s="157">
        <v>0</v>
      </c>
      <c r="AL13" s="157">
        <v>1168</v>
      </c>
      <c r="AM13" s="157">
        <v>162</v>
      </c>
    </row>
    <row r="14" spans="1:39" ht="60" x14ac:dyDescent="0.25">
      <c r="A14" s="141" t="s">
        <v>11</v>
      </c>
      <c r="B14" s="142">
        <v>500114</v>
      </c>
      <c r="C14" s="143">
        <v>11401</v>
      </c>
      <c r="D14" s="144" t="s">
        <v>12</v>
      </c>
      <c r="E14" s="159">
        <v>7323</v>
      </c>
      <c r="F14" s="159">
        <v>0</v>
      </c>
      <c r="G14" s="159">
        <v>21071</v>
      </c>
      <c r="H14" s="159">
        <v>0</v>
      </c>
      <c r="I14" s="159">
        <v>0</v>
      </c>
      <c r="J14" s="154">
        <f t="shared" si="0"/>
        <v>1139</v>
      </c>
      <c r="K14" s="157">
        <v>36</v>
      </c>
      <c r="L14" s="157">
        <v>468</v>
      </c>
      <c r="M14" s="157">
        <v>5</v>
      </c>
      <c r="N14" s="157">
        <v>627</v>
      </c>
      <c r="O14" s="157">
        <v>3</v>
      </c>
      <c r="P14" s="156">
        <f t="shared" si="1"/>
        <v>0</v>
      </c>
      <c r="Q14" s="157">
        <v>0</v>
      </c>
      <c r="R14" s="157">
        <v>0</v>
      </c>
      <c r="S14" s="157">
        <v>0</v>
      </c>
      <c r="T14" s="157">
        <v>0</v>
      </c>
      <c r="U14" s="157">
        <v>0</v>
      </c>
      <c r="V14" s="154">
        <f t="shared" si="2"/>
        <v>12600</v>
      </c>
      <c r="W14" s="157">
        <v>450</v>
      </c>
      <c r="X14" s="157">
        <v>6049</v>
      </c>
      <c r="Y14" s="157">
        <v>37</v>
      </c>
      <c r="Z14" s="157">
        <v>6014</v>
      </c>
      <c r="AA14" s="157">
        <v>50</v>
      </c>
      <c r="AB14" s="156">
        <f t="shared" si="3"/>
        <v>0</v>
      </c>
      <c r="AC14" s="157">
        <v>0</v>
      </c>
      <c r="AD14" s="157">
        <v>0</v>
      </c>
      <c r="AE14" s="157">
        <v>0</v>
      </c>
      <c r="AF14" s="157">
        <v>0</v>
      </c>
      <c r="AG14" s="157">
        <v>0</v>
      </c>
      <c r="AH14" s="154">
        <f t="shared" si="4"/>
        <v>0</v>
      </c>
      <c r="AI14" s="157">
        <v>0</v>
      </c>
      <c r="AJ14" s="157">
        <v>0</v>
      </c>
      <c r="AK14" s="157">
        <v>0</v>
      </c>
      <c r="AL14" s="157">
        <v>0</v>
      </c>
      <c r="AM14" s="157">
        <v>0</v>
      </c>
    </row>
    <row r="15" spans="1:39" ht="45" x14ac:dyDescent="0.25">
      <c r="A15" s="141" t="s">
        <v>19</v>
      </c>
      <c r="B15" s="142">
        <v>500116</v>
      </c>
      <c r="C15" s="143">
        <v>11501</v>
      </c>
      <c r="D15" s="144" t="s">
        <v>177</v>
      </c>
      <c r="E15" s="159">
        <v>53</v>
      </c>
      <c r="F15" s="159">
        <v>0</v>
      </c>
      <c r="G15" s="159">
        <v>0</v>
      </c>
      <c r="H15" s="159">
        <v>0</v>
      </c>
      <c r="I15" s="159">
        <v>0</v>
      </c>
      <c r="J15" s="154">
        <f t="shared" si="0"/>
        <v>1</v>
      </c>
      <c r="K15" s="157">
        <v>1</v>
      </c>
      <c r="L15" s="157">
        <v>0</v>
      </c>
      <c r="M15" s="157">
        <v>0</v>
      </c>
      <c r="N15" s="157">
        <v>0</v>
      </c>
      <c r="O15" s="157">
        <v>0</v>
      </c>
      <c r="P15" s="156">
        <f t="shared" si="1"/>
        <v>0</v>
      </c>
      <c r="Q15" s="157">
        <v>0</v>
      </c>
      <c r="R15" s="157">
        <v>0</v>
      </c>
      <c r="S15" s="157">
        <v>0</v>
      </c>
      <c r="T15" s="157">
        <v>0</v>
      </c>
      <c r="U15" s="157">
        <v>0</v>
      </c>
      <c r="V15" s="154">
        <f t="shared" si="2"/>
        <v>0</v>
      </c>
      <c r="W15" s="157">
        <v>0</v>
      </c>
      <c r="X15" s="157">
        <v>0</v>
      </c>
      <c r="Y15" s="157">
        <v>0</v>
      </c>
      <c r="Z15" s="157">
        <v>0</v>
      </c>
      <c r="AA15" s="157">
        <v>0</v>
      </c>
      <c r="AB15" s="156">
        <f t="shared" si="3"/>
        <v>0</v>
      </c>
      <c r="AC15" s="157">
        <v>0</v>
      </c>
      <c r="AD15" s="157">
        <v>0</v>
      </c>
      <c r="AE15" s="157">
        <v>0</v>
      </c>
      <c r="AF15" s="157">
        <v>0</v>
      </c>
      <c r="AG15" s="157">
        <v>0</v>
      </c>
      <c r="AH15" s="154">
        <f t="shared" si="4"/>
        <v>0</v>
      </c>
      <c r="AI15" s="157">
        <v>0</v>
      </c>
      <c r="AJ15" s="157">
        <v>0</v>
      </c>
      <c r="AK15" s="157">
        <v>0</v>
      </c>
      <c r="AL15" s="157">
        <v>0</v>
      </c>
      <c r="AM15" s="157">
        <v>0</v>
      </c>
    </row>
    <row r="16" spans="1:39" ht="60" x14ac:dyDescent="0.25">
      <c r="A16" s="141" t="s">
        <v>11</v>
      </c>
      <c r="B16" s="142">
        <v>500201</v>
      </c>
      <c r="C16" s="143">
        <v>20101</v>
      </c>
      <c r="D16" s="144" t="s">
        <v>70</v>
      </c>
      <c r="E16" s="159">
        <v>119222</v>
      </c>
      <c r="F16" s="159">
        <v>21211</v>
      </c>
      <c r="G16" s="159">
        <v>60775</v>
      </c>
      <c r="H16" s="159">
        <v>19606</v>
      </c>
      <c r="I16" s="159">
        <v>88725.2</v>
      </c>
      <c r="J16" s="154">
        <f t="shared" si="0"/>
        <v>41574</v>
      </c>
      <c r="K16" s="157">
        <v>188</v>
      </c>
      <c r="L16" s="157">
        <v>26959</v>
      </c>
      <c r="M16" s="157">
        <v>955</v>
      </c>
      <c r="N16" s="157">
        <v>13466</v>
      </c>
      <c r="O16" s="157">
        <v>6</v>
      </c>
      <c r="P16" s="156">
        <f t="shared" si="1"/>
        <v>3460</v>
      </c>
      <c r="Q16" s="157">
        <v>15</v>
      </c>
      <c r="R16" s="157">
        <v>2088</v>
      </c>
      <c r="S16" s="157">
        <v>123</v>
      </c>
      <c r="T16" s="157">
        <v>1234</v>
      </c>
      <c r="U16" s="157">
        <v>0</v>
      </c>
      <c r="V16" s="154">
        <f t="shared" si="2"/>
        <v>15900</v>
      </c>
      <c r="W16" s="157">
        <v>45</v>
      </c>
      <c r="X16" s="157">
        <v>9662</v>
      </c>
      <c r="Y16" s="157">
        <v>477</v>
      </c>
      <c r="Z16" s="157">
        <v>5711</v>
      </c>
      <c r="AA16" s="157">
        <v>5</v>
      </c>
      <c r="AB16" s="156">
        <f t="shared" si="3"/>
        <v>8700</v>
      </c>
      <c r="AC16" s="157">
        <v>68</v>
      </c>
      <c r="AD16" s="157">
        <v>5520</v>
      </c>
      <c r="AE16" s="157">
        <v>215</v>
      </c>
      <c r="AF16" s="157">
        <v>2893</v>
      </c>
      <c r="AG16" s="157">
        <v>4</v>
      </c>
      <c r="AH16" s="154">
        <f t="shared" si="4"/>
        <v>30106</v>
      </c>
      <c r="AI16" s="157">
        <v>92</v>
      </c>
      <c r="AJ16" s="157">
        <v>19040</v>
      </c>
      <c r="AK16" s="157">
        <v>801</v>
      </c>
      <c r="AL16" s="157">
        <v>10173</v>
      </c>
      <c r="AM16" s="157">
        <v>0</v>
      </c>
    </row>
    <row r="17" spans="1:39" ht="60" x14ac:dyDescent="0.25">
      <c r="A17" s="141" t="s">
        <v>11</v>
      </c>
      <c r="B17" s="142">
        <v>500301</v>
      </c>
      <c r="C17" s="143">
        <v>30101</v>
      </c>
      <c r="D17" s="144" t="s">
        <v>71</v>
      </c>
      <c r="E17" s="159">
        <v>268290</v>
      </c>
      <c r="F17" s="159">
        <v>49220</v>
      </c>
      <c r="G17" s="159">
        <v>119143</v>
      </c>
      <c r="H17" s="159">
        <v>56766</v>
      </c>
      <c r="I17" s="159">
        <v>86379.94</v>
      </c>
      <c r="J17" s="154">
        <f t="shared" si="0"/>
        <v>95927</v>
      </c>
      <c r="K17" s="157">
        <v>2537</v>
      </c>
      <c r="L17" s="157">
        <v>46208</v>
      </c>
      <c r="M17" s="157">
        <v>2</v>
      </c>
      <c r="N17" s="157">
        <v>47116</v>
      </c>
      <c r="O17" s="157">
        <v>64</v>
      </c>
      <c r="P17" s="156">
        <f t="shared" si="1"/>
        <v>13509</v>
      </c>
      <c r="Q17" s="157">
        <v>346</v>
      </c>
      <c r="R17" s="157">
        <v>6561</v>
      </c>
      <c r="S17" s="157">
        <v>1</v>
      </c>
      <c r="T17" s="157">
        <v>6600</v>
      </c>
      <c r="U17" s="157">
        <v>1</v>
      </c>
      <c r="V17" s="154">
        <f t="shared" si="2"/>
        <v>40884</v>
      </c>
      <c r="W17" s="157">
        <v>1245</v>
      </c>
      <c r="X17" s="157">
        <v>20046</v>
      </c>
      <c r="Y17" s="157">
        <v>4</v>
      </c>
      <c r="Z17" s="157">
        <v>19563</v>
      </c>
      <c r="AA17" s="157">
        <v>26</v>
      </c>
      <c r="AB17" s="156">
        <f t="shared" si="3"/>
        <v>24558</v>
      </c>
      <c r="AC17" s="157">
        <v>670</v>
      </c>
      <c r="AD17" s="157">
        <v>11822</v>
      </c>
      <c r="AE17" s="157">
        <v>6</v>
      </c>
      <c r="AF17" s="157">
        <v>12047</v>
      </c>
      <c r="AG17" s="157">
        <v>13</v>
      </c>
      <c r="AH17" s="154">
        <f t="shared" si="4"/>
        <v>24595</v>
      </c>
      <c r="AI17" s="157">
        <v>1589</v>
      </c>
      <c r="AJ17" s="157">
        <v>12248</v>
      </c>
      <c r="AK17" s="157">
        <v>0</v>
      </c>
      <c r="AL17" s="157">
        <v>10742</v>
      </c>
      <c r="AM17" s="157">
        <v>16</v>
      </c>
    </row>
    <row r="18" spans="1:39" ht="60" x14ac:dyDescent="0.25">
      <c r="A18" s="141" t="s">
        <v>11</v>
      </c>
      <c r="B18" s="142">
        <v>500302</v>
      </c>
      <c r="C18" s="143">
        <v>30201</v>
      </c>
      <c r="D18" s="144" t="s">
        <v>72</v>
      </c>
      <c r="E18" s="159">
        <v>67172</v>
      </c>
      <c r="F18" s="159">
        <v>18561</v>
      </c>
      <c r="G18" s="159">
        <v>70995</v>
      </c>
      <c r="H18" s="159">
        <v>22404</v>
      </c>
      <c r="I18" s="159">
        <v>30644.22</v>
      </c>
      <c r="J18" s="154">
        <f t="shared" si="0"/>
        <v>21437</v>
      </c>
      <c r="K18" s="157">
        <v>201</v>
      </c>
      <c r="L18" s="157">
        <v>8993</v>
      </c>
      <c r="M18" s="157">
        <v>2</v>
      </c>
      <c r="N18" s="157">
        <v>12225</v>
      </c>
      <c r="O18" s="157">
        <v>16</v>
      </c>
      <c r="P18" s="156">
        <f t="shared" si="1"/>
        <v>5292</v>
      </c>
      <c r="Q18" s="157">
        <v>40</v>
      </c>
      <c r="R18" s="157">
        <v>2297</v>
      </c>
      <c r="S18" s="157">
        <v>0</v>
      </c>
      <c r="T18" s="157">
        <v>2953</v>
      </c>
      <c r="U18" s="157">
        <v>2</v>
      </c>
      <c r="V18" s="154">
        <f t="shared" si="2"/>
        <v>24794</v>
      </c>
      <c r="W18" s="157">
        <v>223</v>
      </c>
      <c r="X18" s="157">
        <v>10671</v>
      </c>
      <c r="Y18" s="157">
        <v>5</v>
      </c>
      <c r="Z18" s="157">
        <v>13877</v>
      </c>
      <c r="AA18" s="157">
        <v>18</v>
      </c>
      <c r="AB18" s="156">
        <f t="shared" si="3"/>
        <v>8384</v>
      </c>
      <c r="AC18" s="157">
        <v>117</v>
      </c>
      <c r="AD18" s="157">
        <v>3524</v>
      </c>
      <c r="AE18" s="157">
        <v>4</v>
      </c>
      <c r="AF18" s="157">
        <v>4733</v>
      </c>
      <c r="AG18" s="157">
        <v>6</v>
      </c>
      <c r="AH18" s="154">
        <f t="shared" si="4"/>
        <v>8007</v>
      </c>
      <c r="AI18" s="157">
        <v>57</v>
      </c>
      <c r="AJ18" s="157">
        <v>3341</v>
      </c>
      <c r="AK18" s="157">
        <v>0</v>
      </c>
      <c r="AL18" s="157">
        <v>4609</v>
      </c>
      <c r="AM18" s="157">
        <v>0</v>
      </c>
    </row>
    <row r="19" spans="1:39" ht="60" x14ac:dyDescent="0.25">
      <c r="A19" s="141" t="s">
        <v>11</v>
      </c>
      <c r="B19" s="142">
        <v>500305</v>
      </c>
      <c r="C19" s="143">
        <v>31301</v>
      </c>
      <c r="D19" s="144" t="s">
        <v>305</v>
      </c>
      <c r="E19" s="159">
        <v>51629</v>
      </c>
      <c r="F19" s="159">
        <v>0</v>
      </c>
      <c r="G19" s="159">
        <v>8205</v>
      </c>
      <c r="H19" s="159">
        <v>0</v>
      </c>
      <c r="I19" s="159">
        <v>367827.31</v>
      </c>
      <c r="J19" s="154">
        <f t="shared" si="0"/>
        <v>0</v>
      </c>
      <c r="K19" s="157">
        <v>0</v>
      </c>
      <c r="L19" s="157">
        <v>0</v>
      </c>
      <c r="M19" s="157">
        <v>0</v>
      </c>
      <c r="N19" s="157">
        <v>0</v>
      </c>
      <c r="O19" s="157">
        <v>0</v>
      </c>
      <c r="P19" s="156">
        <f t="shared" si="1"/>
        <v>0</v>
      </c>
      <c r="Q19" s="157">
        <v>0</v>
      </c>
      <c r="R19" s="157">
        <v>0</v>
      </c>
      <c r="S19" s="157">
        <v>0</v>
      </c>
      <c r="T19" s="157">
        <v>0</v>
      </c>
      <c r="U19" s="157">
        <v>0</v>
      </c>
      <c r="V19" s="154">
        <f t="shared" si="2"/>
        <v>0</v>
      </c>
      <c r="W19" s="157">
        <v>0</v>
      </c>
      <c r="X19" s="157">
        <v>0</v>
      </c>
      <c r="Y19" s="157">
        <v>0</v>
      </c>
      <c r="Z19" s="157">
        <v>0</v>
      </c>
      <c r="AA19" s="157">
        <v>0</v>
      </c>
      <c r="AB19" s="156">
        <f t="shared" si="3"/>
        <v>0</v>
      </c>
      <c r="AC19" s="157">
        <v>0</v>
      </c>
      <c r="AD19" s="157">
        <v>0</v>
      </c>
      <c r="AE19" s="157">
        <v>0</v>
      </c>
      <c r="AF19" s="157">
        <v>0</v>
      </c>
      <c r="AG19" s="157">
        <v>0</v>
      </c>
      <c r="AH19" s="154">
        <f t="shared" si="4"/>
        <v>118347</v>
      </c>
      <c r="AI19" s="157">
        <v>1991</v>
      </c>
      <c r="AJ19" s="157">
        <v>56185</v>
      </c>
      <c r="AK19" s="157">
        <v>14</v>
      </c>
      <c r="AL19" s="157">
        <v>60045</v>
      </c>
      <c r="AM19" s="157">
        <v>112</v>
      </c>
    </row>
    <row r="20" spans="1:39" ht="75" x14ac:dyDescent="0.25">
      <c r="A20" s="141" t="s">
        <v>11</v>
      </c>
      <c r="B20" s="142">
        <v>500407</v>
      </c>
      <c r="C20" s="143">
        <v>40701</v>
      </c>
      <c r="D20" s="144" t="s">
        <v>306</v>
      </c>
      <c r="E20" s="159">
        <v>35180</v>
      </c>
      <c r="F20" s="159">
        <v>0</v>
      </c>
      <c r="G20" s="159">
        <v>7525</v>
      </c>
      <c r="H20" s="159">
        <v>0</v>
      </c>
      <c r="I20" s="159">
        <v>366315.5</v>
      </c>
      <c r="J20" s="154">
        <f t="shared" si="0"/>
        <v>0</v>
      </c>
      <c r="K20" s="157">
        <v>0</v>
      </c>
      <c r="L20" s="157">
        <v>0</v>
      </c>
      <c r="M20" s="157">
        <v>0</v>
      </c>
      <c r="N20" s="157">
        <v>0</v>
      </c>
      <c r="O20" s="157">
        <v>0</v>
      </c>
      <c r="P20" s="156">
        <f t="shared" si="1"/>
        <v>0</v>
      </c>
      <c r="Q20" s="157">
        <v>0</v>
      </c>
      <c r="R20" s="157">
        <v>0</v>
      </c>
      <c r="S20" s="157">
        <v>0</v>
      </c>
      <c r="T20" s="157">
        <v>0</v>
      </c>
      <c r="U20" s="157">
        <v>0</v>
      </c>
      <c r="V20" s="154">
        <f t="shared" si="2"/>
        <v>0</v>
      </c>
      <c r="W20" s="157">
        <v>0</v>
      </c>
      <c r="X20" s="157">
        <v>0</v>
      </c>
      <c r="Y20" s="157">
        <v>0</v>
      </c>
      <c r="Z20" s="157">
        <v>0</v>
      </c>
      <c r="AA20" s="157">
        <v>0</v>
      </c>
      <c r="AB20" s="156">
        <f t="shared" si="3"/>
        <v>0</v>
      </c>
      <c r="AC20" s="157">
        <v>0</v>
      </c>
      <c r="AD20" s="157">
        <v>0</v>
      </c>
      <c r="AE20" s="157">
        <v>0</v>
      </c>
      <c r="AF20" s="157">
        <v>0</v>
      </c>
      <c r="AG20" s="157">
        <v>0</v>
      </c>
      <c r="AH20" s="154">
        <f t="shared" si="4"/>
        <v>123316</v>
      </c>
      <c r="AI20" s="157">
        <v>58391</v>
      </c>
      <c r="AJ20" s="157">
        <v>58469</v>
      </c>
      <c r="AK20" s="157">
        <v>12</v>
      </c>
      <c r="AL20" s="157">
        <v>6350</v>
      </c>
      <c r="AM20" s="157">
        <v>94</v>
      </c>
    </row>
    <row r="21" spans="1:39" ht="75" x14ac:dyDescent="0.25">
      <c r="A21" s="141" t="s">
        <v>11</v>
      </c>
      <c r="B21" s="142">
        <v>500501</v>
      </c>
      <c r="C21" s="143">
        <v>50101</v>
      </c>
      <c r="D21" s="144" t="s">
        <v>13</v>
      </c>
      <c r="E21" s="159">
        <v>209449</v>
      </c>
      <c r="F21" s="159">
        <v>38945</v>
      </c>
      <c r="G21" s="159">
        <v>74843</v>
      </c>
      <c r="H21" s="159">
        <v>30374</v>
      </c>
      <c r="I21" s="159">
        <v>168349.52</v>
      </c>
      <c r="J21" s="154">
        <f t="shared" si="0"/>
        <v>113505</v>
      </c>
      <c r="K21" s="157">
        <v>104018</v>
      </c>
      <c r="L21" s="157">
        <v>3674</v>
      </c>
      <c r="M21" s="157">
        <v>185</v>
      </c>
      <c r="N21" s="157">
        <v>5444</v>
      </c>
      <c r="O21" s="157">
        <v>184</v>
      </c>
      <c r="P21" s="156">
        <f t="shared" si="1"/>
        <v>7880</v>
      </c>
      <c r="Q21" s="157">
        <v>7199</v>
      </c>
      <c r="R21" s="157">
        <v>190</v>
      </c>
      <c r="S21" s="157">
        <v>13</v>
      </c>
      <c r="T21" s="157">
        <v>465</v>
      </c>
      <c r="U21" s="157">
        <v>13</v>
      </c>
      <c r="V21" s="154">
        <f t="shared" si="2"/>
        <v>12780</v>
      </c>
      <c r="W21" s="157">
        <v>11664</v>
      </c>
      <c r="X21" s="157">
        <v>404</v>
      </c>
      <c r="Y21" s="157">
        <v>23</v>
      </c>
      <c r="Z21" s="157">
        <v>665</v>
      </c>
      <c r="AA21" s="157">
        <v>24</v>
      </c>
      <c r="AB21" s="156">
        <f t="shared" si="3"/>
        <v>17193</v>
      </c>
      <c r="AC21" s="157">
        <v>15572</v>
      </c>
      <c r="AD21" s="157">
        <v>660</v>
      </c>
      <c r="AE21" s="157">
        <v>35</v>
      </c>
      <c r="AF21" s="157">
        <v>890</v>
      </c>
      <c r="AG21" s="157">
        <v>36</v>
      </c>
      <c r="AH21" s="154">
        <f t="shared" si="4"/>
        <v>52416</v>
      </c>
      <c r="AI21" s="157">
        <v>48653</v>
      </c>
      <c r="AJ21" s="157">
        <v>1657</v>
      </c>
      <c r="AK21" s="157">
        <v>35</v>
      </c>
      <c r="AL21" s="157">
        <v>1993</v>
      </c>
      <c r="AM21" s="157">
        <v>78</v>
      </c>
    </row>
    <row r="22" spans="1:39" ht="30" x14ac:dyDescent="0.25">
      <c r="A22" s="141" t="s">
        <v>19</v>
      </c>
      <c r="B22" s="142">
        <v>500508</v>
      </c>
      <c r="C22" s="143">
        <v>50801</v>
      </c>
      <c r="D22" s="144" t="s">
        <v>307</v>
      </c>
      <c r="E22" s="159">
        <v>236</v>
      </c>
      <c r="F22" s="159">
        <v>0</v>
      </c>
      <c r="G22" s="159">
        <v>79</v>
      </c>
      <c r="H22" s="159">
        <v>0</v>
      </c>
      <c r="I22" s="159">
        <v>3704.8199999999997</v>
      </c>
      <c r="J22" s="154">
        <f t="shared" si="0"/>
        <v>0</v>
      </c>
      <c r="K22" s="157">
        <v>0</v>
      </c>
      <c r="L22" s="157">
        <v>0</v>
      </c>
      <c r="M22" s="157">
        <v>0</v>
      </c>
      <c r="N22" s="157">
        <v>0</v>
      </c>
      <c r="O22" s="157">
        <v>0</v>
      </c>
      <c r="P22" s="156">
        <f t="shared" si="1"/>
        <v>0</v>
      </c>
      <c r="Q22" s="157">
        <v>0</v>
      </c>
      <c r="R22" s="157">
        <v>0</v>
      </c>
      <c r="S22" s="157">
        <v>0</v>
      </c>
      <c r="T22" s="157">
        <v>0</v>
      </c>
      <c r="U22" s="157">
        <v>0</v>
      </c>
      <c r="V22" s="154">
        <f t="shared" si="2"/>
        <v>0</v>
      </c>
      <c r="W22" s="157">
        <v>0</v>
      </c>
      <c r="X22" s="157">
        <v>0</v>
      </c>
      <c r="Y22" s="157">
        <v>0</v>
      </c>
      <c r="Z22" s="157">
        <v>0</v>
      </c>
      <c r="AA22" s="157">
        <v>0</v>
      </c>
      <c r="AB22" s="156">
        <f t="shared" si="3"/>
        <v>0</v>
      </c>
      <c r="AC22" s="157">
        <v>0</v>
      </c>
      <c r="AD22" s="157">
        <v>0</v>
      </c>
      <c r="AE22" s="157">
        <v>0</v>
      </c>
      <c r="AF22" s="157">
        <v>0</v>
      </c>
      <c r="AG22" s="157">
        <v>0</v>
      </c>
      <c r="AH22" s="154">
        <f t="shared" si="4"/>
        <v>656</v>
      </c>
      <c r="AI22" s="157">
        <v>469</v>
      </c>
      <c r="AJ22" s="157">
        <v>109</v>
      </c>
      <c r="AK22" s="157">
        <v>0</v>
      </c>
      <c r="AL22" s="157">
        <v>78</v>
      </c>
      <c r="AM22" s="157">
        <v>0</v>
      </c>
    </row>
    <row r="23" spans="1:39" ht="45" x14ac:dyDescent="0.25">
      <c r="A23" s="141" t="s">
        <v>19</v>
      </c>
      <c r="B23" s="142">
        <v>500510</v>
      </c>
      <c r="C23" s="143">
        <v>51001</v>
      </c>
      <c r="D23" s="144" t="s">
        <v>308</v>
      </c>
      <c r="E23" s="159">
        <v>76</v>
      </c>
      <c r="F23" s="159">
        <v>0</v>
      </c>
      <c r="G23" s="159">
        <v>76</v>
      </c>
      <c r="H23" s="159">
        <v>122</v>
      </c>
      <c r="I23" s="159">
        <v>0</v>
      </c>
      <c r="J23" s="154">
        <f t="shared" si="0"/>
        <v>0</v>
      </c>
      <c r="K23" s="157">
        <v>0</v>
      </c>
      <c r="L23" s="157">
        <v>0</v>
      </c>
      <c r="M23" s="157">
        <v>0</v>
      </c>
      <c r="N23" s="157">
        <v>0</v>
      </c>
      <c r="O23" s="157">
        <v>0</v>
      </c>
      <c r="P23" s="156">
        <f t="shared" si="1"/>
        <v>0</v>
      </c>
      <c r="Q23" s="157">
        <v>0</v>
      </c>
      <c r="R23" s="157">
        <v>0</v>
      </c>
      <c r="S23" s="157">
        <v>0</v>
      </c>
      <c r="T23" s="157">
        <v>0</v>
      </c>
      <c r="U23" s="157">
        <v>0</v>
      </c>
      <c r="V23" s="154">
        <f t="shared" si="2"/>
        <v>0</v>
      </c>
      <c r="W23" s="157">
        <v>0</v>
      </c>
      <c r="X23" s="157">
        <v>0</v>
      </c>
      <c r="Y23" s="157">
        <v>0</v>
      </c>
      <c r="Z23" s="157">
        <v>0</v>
      </c>
      <c r="AA23" s="157">
        <v>0</v>
      </c>
      <c r="AB23" s="156">
        <f t="shared" si="3"/>
        <v>0</v>
      </c>
      <c r="AC23" s="157">
        <v>0</v>
      </c>
      <c r="AD23" s="157">
        <v>0</v>
      </c>
      <c r="AE23" s="157">
        <v>0</v>
      </c>
      <c r="AF23" s="157">
        <v>0</v>
      </c>
      <c r="AG23" s="157">
        <v>0</v>
      </c>
      <c r="AH23" s="154">
        <f t="shared" si="4"/>
        <v>0</v>
      </c>
      <c r="AI23" s="157">
        <v>0</v>
      </c>
      <c r="AJ23" s="157">
        <v>0</v>
      </c>
      <c r="AK23" s="157">
        <v>0</v>
      </c>
      <c r="AL23" s="157">
        <v>0</v>
      </c>
      <c r="AM23" s="157">
        <v>0</v>
      </c>
    </row>
    <row r="24" spans="1:39" ht="60" x14ac:dyDescent="0.25">
      <c r="A24" s="141" t="s">
        <v>11</v>
      </c>
      <c r="B24" s="142">
        <v>500601</v>
      </c>
      <c r="C24" s="143">
        <v>60101</v>
      </c>
      <c r="D24" s="144" t="s">
        <v>14</v>
      </c>
      <c r="E24" s="159">
        <v>399716</v>
      </c>
      <c r="F24" s="159">
        <v>82944</v>
      </c>
      <c r="G24" s="159">
        <v>158347</v>
      </c>
      <c r="H24" s="159">
        <v>63388</v>
      </c>
      <c r="I24" s="159">
        <v>49764.82</v>
      </c>
      <c r="J24" s="154">
        <f t="shared" si="0"/>
        <v>145176</v>
      </c>
      <c r="K24" s="157">
        <v>1413</v>
      </c>
      <c r="L24" s="157">
        <v>73404</v>
      </c>
      <c r="M24" s="157">
        <v>214</v>
      </c>
      <c r="N24" s="157">
        <v>70067</v>
      </c>
      <c r="O24" s="157">
        <v>78</v>
      </c>
      <c r="P24" s="156">
        <f t="shared" si="1"/>
        <v>11523</v>
      </c>
      <c r="Q24" s="157">
        <v>67</v>
      </c>
      <c r="R24" s="157">
        <v>5706</v>
      </c>
      <c r="S24" s="157">
        <v>14</v>
      </c>
      <c r="T24" s="157">
        <v>5730</v>
      </c>
      <c r="U24" s="157">
        <v>6</v>
      </c>
      <c r="V24" s="154">
        <f t="shared" si="2"/>
        <v>61374</v>
      </c>
      <c r="W24" s="157">
        <v>609</v>
      </c>
      <c r="X24" s="157">
        <v>30348</v>
      </c>
      <c r="Y24" s="157">
        <v>100</v>
      </c>
      <c r="Z24" s="157">
        <v>30280</v>
      </c>
      <c r="AA24" s="157">
        <v>37</v>
      </c>
      <c r="AB24" s="156">
        <f t="shared" si="3"/>
        <v>28864</v>
      </c>
      <c r="AC24" s="157">
        <v>535</v>
      </c>
      <c r="AD24" s="157">
        <v>14644</v>
      </c>
      <c r="AE24" s="157">
        <v>47</v>
      </c>
      <c r="AF24" s="157">
        <v>13617</v>
      </c>
      <c r="AG24" s="157">
        <v>21</v>
      </c>
      <c r="AH24" s="154">
        <f t="shared" si="4"/>
        <v>9164</v>
      </c>
      <c r="AI24" s="157">
        <v>114</v>
      </c>
      <c r="AJ24" s="157">
        <v>4819</v>
      </c>
      <c r="AK24" s="157">
        <v>6</v>
      </c>
      <c r="AL24" s="157">
        <v>4225</v>
      </c>
      <c r="AM24" s="157">
        <v>0</v>
      </c>
    </row>
    <row r="25" spans="1:39" ht="45" x14ac:dyDescent="0.25">
      <c r="A25" s="141" t="s">
        <v>11</v>
      </c>
      <c r="B25" s="142">
        <v>500602</v>
      </c>
      <c r="C25" s="143">
        <v>60115</v>
      </c>
      <c r="D25" s="144" t="s">
        <v>309</v>
      </c>
      <c r="E25" s="159">
        <v>25879</v>
      </c>
      <c r="F25" s="159">
        <v>0</v>
      </c>
      <c r="G25" s="159">
        <v>6613</v>
      </c>
      <c r="H25" s="159">
        <v>0</v>
      </c>
      <c r="I25" s="159">
        <v>0</v>
      </c>
      <c r="J25" s="154">
        <f t="shared" si="0"/>
        <v>8087</v>
      </c>
      <c r="K25" s="157">
        <v>72</v>
      </c>
      <c r="L25" s="157">
        <v>3869</v>
      </c>
      <c r="M25" s="157">
        <v>9</v>
      </c>
      <c r="N25" s="157">
        <v>4133</v>
      </c>
      <c r="O25" s="157">
        <v>4</v>
      </c>
      <c r="P25" s="156">
        <f t="shared" si="1"/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4">
        <f t="shared" si="2"/>
        <v>2310</v>
      </c>
      <c r="W25" s="157">
        <v>20</v>
      </c>
      <c r="X25" s="157">
        <v>1095</v>
      </c>
      <c r="Y25" s="157">
        <v>5</v>
      </c>
      <c r="Z25" s="157">
        <v>1190</v>
      </c>
      <c r="AA25" s="157">
        <v>0</v>
      </c>
      <c r="AB25" s="156">
        <f t="shared" si="3"/>
        <v>0</v>
      </c>
      <c r="AC25" s="157">
        <v>0</v>
      </c>
      <c r="AD25" s="157">
        <v>0</v>
      </c>
      <c r="AE25" s="157">
        <v>0</v>
      </c>
      <c r="AF25" s="157">
        <v>0</v>
      </c>
      <c r="AG25" s="157">
        <v>0</v>
      </c>
      <c r="AH25" s="154">
        <f t="shared" si="4"/>
        <v>0</v>
      </c>
      <c r="AI25" s="157">
        <v>0</v>
      </c>
      <c r="AJ25" s="157">
        <v>0</v>
      </c>
      <c r="AK25" s="157">
        <v>0</v>
      </c>
      <c r="AL25" s="157">
        <v>0</v>
      </c>
      <c r="AM25" s="157">
        <v>0</v>
      </c>
    </row>
    <row r="26" spans="1:39" ht="75" x14ac:dyDescent="0.25">
      <c r="A26" s="141" t="s">
        <v>11</v>
      </c>
      <c r="B26" s="142">
        <v>500604</v>
      </c>
      <c r="C26" s="143">
        <v>60301</v>
      </c>
      <c r="D26" s="144" t="s">
        <v>310</v>
      </c>
      <c r="E26" s="159">
        <v>68254</v>
      </c>
      <c r="F26" s="159">
        <v>0</v>
      </c>
      <c r="G26" s="159">
        <v>11247</v>
      </c>
      <c r="H26" s="159">
        <v>0</v>
      </c>
      <c r="I26" s="159">
        <v>524983.75</v>
      </c>
      <c r="J26" s="154">
        <f t="shared" si="0"/>
        <v>0</v>
      </c>
      <c r="K26" s="157">
        <v>0</v>
      </c>
      <c r="L26" s="157">
        <v>0</v>
      </c>
      <c r="M26" s="157">
        <v>0</v>
      </c>
      <c r="N26" s="157">
        <v>0</v>
      </c>
      <c r="O26" s="157">
        <v>0</v>
      </c>
      <c r="P26" s="156">
        <f t="shared" si="1"/>
        <v>0</v>
      </c>
      <c r="Q26" s="157">
        <v>0</v>
      </c>
      <c r="R26" s="157">
        <v>0</v>
      </c>
      <c r="S26" s="157">
        <v>0</v>
      </c>
      <c r="T26" s="157">
        <v>0</v>
      </c>
      <c r="U26" s="157">
        <v>0</v>
      </c>
      <c r="V26" s="154">
        <f t="shared" si="2"/>
        <v>0</v>
      </c>
      <c r="W26" s="157">
        <v>0</v>
      </c>
      <c r="X26" s="157">
        <v>0</v>
      </c>
      <c r="Y26" s="157">
        <v>0</v>
      </c>
      <c r="Z26" s="157">
        <v>0</v>
      </c>
      <c r="AA26" s="157">
        <v>0</v>
      </c>
      <c r="AB26" s="156">
        <f t="shared" si="3"/>
        <v>0</v>
      </c>
      <c r="AC26" s="157">
        <v>0</v>
      </c>
      <c r="AD26" s="157">
        <v>0</v>
      </c>
      <c r="AE26" s="157">
        <v>0</v>
      </c>
      <c r="AF26" s="157">
        <v>0</v>
      </c>
      <c r="AG26" s="157">
        <v>0</v>
      </c>
      <c r="AH26" s="154">
        <f t="shared" si="4"/>
        <v>199817</v>
      </c>
      <c r="AI26" s="157">
        <v>2222</v>
      </c>
      <c r="AJ26" s="157">
        <v>99043</v>
      </c>
      <c r="AK26" s="157">
        <v>410</v>
      </c>
      <c r="AL26" s="157">
        <v>98009</v>
      </c>
      <c r="AM26" s="157">
        <v>133</v>
      </c>
    </row>
    <row r="27" spans="1:39" ht="45" x14ac:dyDescent="0.25">
      <c r="A27" s="141" t="s">
        <v>19</v>
      </c>
      <c r="B27" s="142">
        <v>500611</v>
      </c>
      <c r="C27" s="143">
        <v>61001</v>
      </c>
      <c r="D27" s="144" t="s">
        <v>210</v>
      </c>
      <c r="E27" s="159">
        <v>576</v>
      </c>
      <c r="F27" s="159">
        <v>0</v>
      </c>
      <c r="G27" s="159">
        <v>0</v>
      </c>
      <c r="H27" s="159">
        <v>0</v>
      </c>
      <c r="I27" s="159">
        <v>0</v>
      </c>
      <c r="J27" s="154">
        <f t="shared" si="0"/>
        <v>294</v>
      </c>
      <c r="K27" s="157">
        <v>69</v>
      </c>
      <c r="L27" s="157">
        <v>132</v>
      </c>
      <c r="M27" s="157">
        <v>4</v>
      </c>
      <c r="N27" s="157">
        <v>87</v>
      </c>
      <c r="O27" s="157">
        <v>2</v>
      </c>
      <c r="P27" s="156">
        <f t="shared" si="1"/>
        <v>0</v>
      </c>
      <c r="Q27" s="157">
        <v>0</v>
      </c>
      <c r="R27" s="157">
        <v>0</v>
      </c>
      <c r="S27" s="157">
        <v>0</v>
      </c>
      <c r="T27" s="157">
        <v>0</v>
      </c>
      <c r="U27" s="157">
        <v>0</v>
      </c>
      <c r="V27" s="154">
        <f t="shared" si="2"/>
        <v>0</v>
      </c>
      <c r="W27" s="157">
        <v>0</v>
      </c>
      <c r="X27" s="157">
        <v>0</v>
      </c>
      <c r="Y27" s="157">
        <v>0</v>
      </c>
      <c r="Z27" s="157">
        <v>0</v>
      </c>
      <c r="AA27" s="157">
        <v>0</v>
      </c>
      <c r="AB27" s="156">
        <f t="shared" si="3"/>
        <v>0</v>
      </c>
      <c r="AC27" s="157">
        <v>0</v>
      </c>
      <c r="AD27" s="157">
        <v>0</v>
      </c>
      <c r="AE27" s="157">
        <v>0</v>
      </c>
      <c r="AF27" s="157">
        <v>0</v>
      </c>
      <c r="AG27" s="157">
        <v>0</v>
      </c>
      <c r="AH27" s="154">
        <f t="shared" si="4"/>
        <v>0</v>
      </c>
      <c r="AI27" s="157">
        <v>0</v>
      </c>
      <c r="AJ27" s="157">
        <v>0</v>
      </c>
      <c r="AK27" s="157">
        <v>0</v>
      </c>
      <c r="AL27" s="157">
        <v>0</v>
      </c>
      <c r="AM27" s="157">
        <v>0</v>
      </c>
    </row>
    <row r="28" spans="1:39" ht="30" x14ac:dyDescent="0.25">
      <c r="A28" s="141" t="s">
        <v>19</v>
      </c>
      <c r="B28" s="142">
        <v>500612</v>
      </c>
      <c r="C28" s="143">
        <v>61101</v>
      </c>
      <c r="D28" s="144" t="s">
        <v>311</v>
      </c>
      <c r="E28" s="159">
        <v>110</v>
      </c>
      <c r="F28" s="159">
        <v>0</v>
      </c>
      <c r="G28" s="159">
        <v>119</v>
      </c>
      <c r="H28" s="159">
        <v>0</v>
      </c>
      <c r="I28" s="159">
        <v>3248.77</v>
      </c>
      <c r="J28" s="154">
        <f t="shared" si="0"/>
        <v>0</v>
      </c>
      <c r="K28" s="157">
        <v>0</v>
      </c>
      <c r="L28" s="157">
        <v>0</v>
      </c>
      <c r="M28" s="157">
        <v>0</v>
      </c>
      <c r="N28" s="157">
        <v>0</v>
      </c>
      <c r="O28" s="157">
        <v>0</v>
      </c>
      <c r="P28" s="156">
        <f t="shared" si="1"/>
        <v>0</v>
      </c>
      <c r="Q28" s="157">
        <v>0</v>
      </c>
      <c r="R28" s="157">
        <v>0</v>
      </c>
      <c r="S28" s="157">
        <v>0</v>
      </c>
      <c r="T28" s="157">
        <v>0</v>
      </c>
      <c r="U28" s="157">
        <v>0</v>
      </c>
      <c r="V28" s="154">
        <f t="shared" si="2"/>
        <v>0</v>
      </c>
      <c r="W28" s="157">
        <v>0</v>
      </c>
      <c r="X28" s="157">
        <v>0</v>
      </c>
      <c r="Y28" s="157">
        <v>0</v>
      </c>
      <c r="Z28" s="157">
        <v>0</v>
      </c>
      <c r="AA28" s="157">
        <v>0</v>
      </c>
      <c r="AB28" s="156">
        <f t="shared" si="3"/>
        <v>0</v>
      </c>
      <c r="AC28" s="157">
        <v>0</v>
      </c>
      <c r="AD28" s="157">
        <v>0</v>
      </c>
      <c r="AE28" s="157">
        <v>0</v>
      </c>
      <c r="AF28" s="157">
        <v>0</v>
      </c>
      <c r="AG28" s="157">
        <v>0</v>
      </c>
      <c r="AH28" s="154">
        <f t="shared" si="4"/>
        <v>1456</v>
      </c>
      <c r="AI28" s="157">
        <v>7</v>
      </c>
      <c r="AJ28" s="157">
        <v>537</v>
      </c>
      <c r="AK28" s="157">
        <v>0</v>
      </c>
      <c r="AL28" s="157">
        <v>912</v>
      </c>
      <c r="AM28" s="157">
        <v>0</v>
      </c>
    </row>
    <row r="29" spans="1:39" ht="45" x14ac:dyDescent="0.25">
      <c r="A29" s="141" t="s">
        <v>19</v>
      </c>
      <c r="B29" s="142">
        <v>500614</v>
      </c>
      <c r="C29" s="143">
        <v>61401</v>
      </c>
      <c r="D29" s="144" t="s">
        <v>312</v>
      </c>
      <c r="E29" s="159">
        <v>76</v>
      </c>
      <c r="F29" s="159">
        <v>0</v>
      </c>
      <c r="G29" s="159">
        <v>76</v>
      </c>
      <c r="H29" s="159">
        <v>76</v>
      </c>
      <c r="I29" s="159">
        <v>0</v>
      </c>
      <c r="J29" s="154">
        <f t="shared" si="0"/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6">
        <f t="shared" si="1"/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4">
        <f t="shared" si="2"/>
        <v>0</v>
      </c>
      <c r="W29" s="157">
        <v>0</v>
      </c>
      <c r="X29" s="157">
        <v>0</v>
      </c>
      <c r="Y29" s="157">
        <v>0</v>
      </c>
      <c r="Z29" s="157">
        <v>0</v>
      </c>
      <c r="AA29" s="157">
        <v>0</v>
      </c>
      <c r="AB29" s="156">
        <f t="shared" si="3"/>
        <v>0</v>
      </c>
      <c r="AC29" s="157">
        <v>0</v>
      </c>
      <c r="AD29" s="157">
        <v>0</v>
      </c>
      <c r="AE29" s="157">
        <v>0</v>
      </c>
      <c r="AF29" s="157">
        <v>0</v>
      </c>
      <c r="AG29" s="157">
        <v>0</v>
      </c>
      <c r="AH29" s="154">
        <f t="shared" si="4"/>
        <v>0</v>
      </c>
      <c r="AI29" s="157">
        <v>0</v>
      </c>
      <c r="AJ29" s="157">
        <v>0</v>
      </c>
      <c r="AK29" s="157">
        <v>0</v>
      </c>
      <c r="AL29" s="157">
        <v>0</v>
      </c>
      <c r="AM29" s="157">
        <v>0</v>
      </c>
    </row>
    <row r="30" spans="1:39" ht="60" x14ac:dyDescent="0.25">
      <c r="A30" s="141" t="s">
        <v>11</v>
      </c>
      <c r="B30" s="142">
        <v>500701</v>
      </c>
      <c r="C30" s="143">
        <v>70101</v>
      </c>
      <c r="D30" s="144" t="s">
        <v>73</v>
      </c>
      <c r="E30" s="159">
        <v>137131</v>
      </c>
      <c r="F30" s="159">
        <v>26455</v>
      </c>
      <c r="G30" s="159">
        <v>72315</v>
      </c>
      <c r="H30" s="159">
        <v>38529</v>
      </c>
      <c r="I30" s="159">
        <v>0</v>
      </c>
      <c r="J30" s="154">
        <f t="shared" si="0"/>
        <v>61894</v>
      </c>
      <c r="K30" s="157">
        <v>61377</v>
      </c>
      <c r="L30" s="157">
        <v>196</v>
      </c>
      <c r="M30" s="157">
        <v>5</v>
      </c>
      <c r="N30" s="157">
        <v>313</v>
      </c>
      <c r="O30" s="157">
        <v>3</v>
      </c>
      <c r="P30" s="156">
        <f t="shared" si="1"/>
        <v>5529</v>
      </c>
      <c r="Q30" s="157">
        <v>5492</v>
      </c>
      <c r="R30" s="157">
        <v>14</v>
      </c>
      <c r="S30" s="157">
        <v>0</v>
      </c>
      <c r="T30" s="157">
        <v>23</v>
      </c>
      <c r="U30" s="157">
        <v>0</v>
      </c>
      <c r="V30" s="154">
        <f t="shared" si="2"/>
        <v>18630</v>
      </c>
      <c r="W30" s="157">
        <v>18478</v>
      </c>
      <c r="X30" s="157">
        <v>60</v>
      </c>
      <c r="Y30" s="157">
        <v>2</v>
      </c>
      <c r="Z30" s="157">
        <v>90</v>
      </c>
      <c r="AA30" s="157">
        <v>0</v>
      </c>
      <c r="AB30" s="156">
        <f t="shared" si="3"/>
        <v>23024</v>
      </c>
      <c r="AC30" s="157">
        <v>22783</v>
      </c>
      <c r="AD30" s="157">
        <v>129</v>
      </c>
      <c r="AE30" s="157">
        <v>2</v>
      </c>
      <c r="AF30" s="157">
        <v>109</v>
      </c>
      <c r="AG30" s="157">
        <v>1</v>
      </c>
      <c r="AH30" s="154">
        <f t="shared" si="4"/>
        <v>0</v>
      </c>
      <c r="AI30" s="157">
        <v>0</v>
      </c>
      <c r="AJ30" s="157">
        <v>0</v>
      </c>
      <c r="AK30" s="157">
        <v>0</v>
      </c>
      <c r="AL30" s="157">
        <v>0</v>
      </c>
      <c r="AM30" s="157">
        <v>0</v>
      </c>
    </row>
    <row r="31" spans="1:39" ht="60" x14ac:dyDescent="0.25">
      <c r="A31" s="141" t="s">
        <v>30</v>
      </c>
      <c r="B31" s="142">
        <v>500702</v>
      </c>
      <c r="C31" s="143">
        <v>70301</v>
      </c>
      <c r="D31" s="144" t="s">
        <v>74</v>
      </c>
      <c r="E31" s="159">
        <v>42794</v>
      </c>
      <c r="F31" s="159">
        <v>6932</v>
      </c>
      <c r="G31" s="159">
        <v>30685</v>
      </c>
      <c r="H31" s="159">
        <v>13541</v>
      </c>
      <c r="I31" s="159">
        <v>81376.81</v>
      </c>
      <c r="J31" s="154">
        <f t="shared" si="0"/>
        <v>13230</v>
      </c>
      <c r="K31" s="157">
        <v>13157</v>
      </c>
      <c r="L31" s="157">
        <v>27</v>
      </c>
      <c r="M31" s="157">
        <v>0</v>
      </c>
      <c r="N31" s="157">
        <v>46</v>
      </c>
      <c r="O31" s="157">
        <v>0</v>
      </c>
      <c r="P31" s="156">
        <f t="shared" si="1"/>
        <v>1543</v>
      </c>
      <c r="Q31" s="157">
        <v>1539</v>
      </c>
      <c r="R31" s="157">
        <v>1</v>
      </c>
      <c r="S31" s="157">
        <v>0</v>
      </c>
      <c r="T31" s="157">
        <v>3</v>
      </c>
      <c r="U31" s="157">
        <v>0</v>
      </c>
      <c r="V31" s="154">
        <f t="shared" si="2"/>
        <v>12179</v>
      </c>
      <c r="W31" s="157">
        <v>12104</v>
      </c>
      <c r="X31" s="157">
        <v>36</v>
      </c>
      <c r="Y31" s="157">
        <v>0</v>
      </c>
      <c r="Z31" s="157">
        <v>39</v>
      </c>
      <c r="AA31" s="157">
        <v>0</v>
      </c>
      <c r="AB31" s="156">
        <f t="shared" si="3"/>
        <v>5706</v>
      </c>
      <c r="AC31" s="157">
        <v>5661</v>
      </c>
      <c r="AD31" s="157">
        <v>22</v>
      </c>
      <c r="AE31" s="157">
        <v>1</v>
      </c>
      <c r="AF31" s="157">
        <v>22</v>
      </c>
      <c r="AG31" s="157">
        <v>0</v>
      </c>
      <c r="AH31" s="154">
        <f t="shared" si="4"/>
        <v>31629</v>
      </c>
      <c r="AI31" s="157">
        <v>31291</v>
      </c>
      <c r="AJ31" s="157">
        <v>43</v>
      </c>
      <c r="AK31" s="157">
        <v>0</v>
      </c>
      <c r="AL31" s="157">
        <v>295</v>
      </c>
      <c r="AM31" s="157">
        <v>0</v>
      </c>
    </row>
    <row r="32" spans="1:39" ht="60" x14ac:dyDescent="0.25">
      <c r="A32" s="141" t="s">
        <v>11</v>
      </c>
      <c r="B32" s="142">
        <v>500703</v>
      </c>
      <c r="C32" s="143">
        <v>70801</v>
      </c>
      <c r="D32" s="144" t="s">
        <v>313</v>
      </c>
      <c r="E32" s="159">
        <v>27725</v>
      </c>
      <c r="F32" s="159">
        <v>0</v>
      </c>
      <c r="G32" s="159">
        <v>4322</v>
      </c>
      <c r="H32" s="159">
        <v>0</v>
      </c>
      <c r="I32" s="159">
        <v>239080.52</v>
      </c>
      <c r="J32" s="154">
        <f t="shared" si="0"/>
        <v>0</v>
      </c>
      <c r="K32" s="157">
        <v>0</v>
      </c>
      <c r="L32" s="157">
        <v>0</v>
      </c>
      <c r="M32" s="157">
        <v>0</v>
      </c>
      <c r="N32" s="157">
        <v>0</v>
      </c>
      <c r="O32" s="157">
        <v>0</v>
      </c>
      <c r="P32" s="156">
        <f t="shared" si="1"/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4">
        <f t="shared" si="2"/>
        <v>0</v>
      </c>
      <c r="W32" s="157">
        <v>0</v>
      </c>
      <c r="X32" s="157">
        <v>0</v>
      </c>
      <c r="Y32" s="157">
        <v>0</v>
      </c>
      <c r="Z32" s="157">
        <v>0</v>
      </c>
      <c r="AA32" s="157">
        <v>0</v>
      </c>
      <c r="AB32" s="156">
        <f t="shared" si="3"/>
        <v>0</v>
      </c>
      <c r="AC32" s="157">
        <v>0</v>
      </c>
      <c r="AD32" s="157">
        <v>0</v>
      </c>
      <c r="AE32" s="157">
        <v>0</v>
      </c>
      <c r="AF32" s="157">
        <v>0</v>
      </c>
      <c r="AG32" s="157">
        <v>0</v>
      </c>
      <c r="AH32" s="154">
        <f t="shared" si="4"/>
        <v>81395</v>
      </c>
      <c r="AI32" s="157">
        <v>80477</v>
      </c>
      <c r="AJ32" s="157">
        <v>429</v>
      </c>
      <c r="AK32" s="157">
        <v>0</v>
      </c>
      <c r="AL32" s="157">
        <v>470</v>
      </c>
      <c r="AM32" s="157">
        <v>19</v>
      </c>
    </row>
    <row r="33" spans="1:39" ht="60" x14ac:dyDescent="0.25">
      <c r="A33" s="141" t="s">
        <v>11</v>
      </c>
      <c r="B33" s="142">
        <v>500801</v>
      </c>
      <c r="C33" s="143">
        <v>80101</v>
      </c>
      <c r="D33" s="144" t="s">
        <v>15</v>
      </c>
      <c r="E33" s="159">
        <v>229337</v>
      </c>
      <c r="F33" s="159">
        <v>41319</v>
      </c>
      <c r="G33" s="159">
        <v>118729</v>
      </c>
      <c r="H33" s="159">
        <v>60107</v>
      </c>
      <c r="I33" s="159">
        <v>0</v>
      </c>
      <c r="J33" s="154">
        <f t="shared" si="0"/>
        <v>71159</v>
      </c>
      <c r="K33" s="157">
        <v>1360</v>
      </c>
      <c r="L33" s="157">
        <v>21864</v>
      </c>
      <c r="M33" s="157">
        <v>4</v>
      </c>
      <c r="N33" s="157">
        <v>47918</v>
      </c>
      <c r="O33" s="157">
        <v>13</v>
      </c>
      <c r="P33" s="156">
        <f t="shared" si="1"/>
        <v>8970</v>
      </c>
      <c r="Q33" s="157">
        <v>137</v>
      </c>
      <c r="R33" s="157">
        <v>3398</v>
      </c>
      <c r="S33" s="157">
        <v>0</v>
      </c>
      <c r="T33" s="157">
        <v>5435</v>
      </c>
      <c r="U33" s="157">
        <v>0</v>
      </c>
      <c r="V33" s="154">
        <f t="shared" si="2"/>
        <v>45210</v>
      </c>
      <c r="W33" s="157">
        <v>1117</v>
      </c>
      <c r="X33" s="157">
        <v>17295</v>
      </c>
      <c r="Y33" s="157">
        <v>8</v>
      </c>
      <c r="Z33" s="157">
        <v>26787</v>
      </c>
      <c r="AA33" s="157">
        <v>3</v>
      </c>
      <c r="AB33" s="156">
        <f t="shared" si="3"/>
        <v>37636</v>
      </c>
      <c r="AC33" s="157">
        <v>876</v>
      </c>
      <c r="AD33" s="157">
        <v>14104</v>
      </c>
      <c r="AE33" s="157">
        <v>5</v>
      </c>
      <c r="AF33" s="157">
        <v>22648</v>
      </c>
      <c r="AG33" s="157">
        <v>3</v>
      </c>
      <c r="AH33" s="154">
        <f t="shared" si="4"/>
        <v>0</v>
      </c>
      <c r="AI33" s="157">
        <v>0</v>
      </c>
      <c r="AJ33" s="157">
        <v>0</v>
      </c>
      <c r="AK33" s="157">
        <v>0</v>
      </c>
      <c r="AL33" s="157">
        <v>0</v>
      </c>
      <c r="AM33" s="157">
        <v>0</v>
      </c>
    </row>
    <row r="34" spans="1:39" ht="60" x14ac:dyDescent="0.25">
      <c r="A34" s="141" t="s">
        <v>11</v>
      </c>
      <c r="B34" s="142">
        <v>500802</v>
      </c>
      <c r="C34" s="143">
        <v>80104</v>
      </c>
      <c r="D34" s="144" t="s">
        <v>314</v>
      </c>
      <c r="E34" s="159">
        <v>50530</v>
      </c>
      <c r="F34" s="159">
        <v>0</v>
      </c>
      <c r="G34" s="159">
        <v>11419</v>
      </c>
      <c r="H34" s="159">
        <v>0</v>
      </c>
      <c r="I34" s="159">
        <v>354512.19</v>
      </c>
      <c r="J34" s="154">
        <f t="shared" si="0"/>
        <v>0</v>
      </c>
      <c r="K34" s="157">
        <v>0</v>
      </c>
      <c r="L34" s="157">
        <v>0</v>
      </c>
      <c r="M34" s="157">
        <v>0</v>
      </c>
      <c r="N34" s="157">
        <v>0</v>
      </c>
      <c r="O34" s="157">
        <v>0</v>
      </c>
      <c r="P34" s="156">
        <f t="shared" si="1"/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4">
        <f t="shared" si="2"/>
        <v>0</v>
      </c>
      <c r="W34" s="157">
        <v>0</v>
      </c>
      <c r="X34" s="157">
        <v>0</v>
      </c>
      <c r="Y34" s="157">
        <v>0</v>
      </c>
      <c r="Z34" s="157">
        <v>0</v>
      </c>
      <c r="AA34" s="157">
        <v>0</v>
      </c>
      <c r="AB34" s="156">
        <f t="shared" si="3"/>
        <v>0</v>
      </c>
      <c r="AC34" s="157">
        <v>0</v>
      </c>
      <c r="AD34" s="157">
        <v>0</v>
      </c>
      <c r="AE34" s="157">
        <v>0</v>
      </c>
      <c r="AF34" s="157">
        <v>0</v>
      </c>
      <c r="AG34" s="157">
        <v>0</v>
      </c>
      <c r="AH34" s="154">
        <f t="shared" si="4"/>
        <v>115645</v>
      </c>
      <c r="AI34" s="157">
        <v>1986</v>
      </c>
      <c r="AJ34" s="157">
        <v>43909</v>
      </c>
      <c r="AK34" s="157">
        <v>52</v>
      </c>
      <c r="AL34" s="157">
        <v>69662</v>
      </c>
      <c r="AM34" s="157">
        <v>36</v>
      </c>
    </row>
    <row r="35" spans="1:39" ht="45" x14ac:dyDescent="0.25">
      <c r="A35" s="141" t="s">
        <v>11</v>
      </c>
      <c r="B35" s="142">
        <v>500803</v>
      </c>
      <c r="C35" s="143">
        <v>80301</v>
      </c>
      <c r="D35" s="144" t="s">
        <v>315</v>
      </c>
      <c r="E35" s="159">
        <v>20259</v>
      </c>
      <c r="F35" s="159">
        <v>0</v>
      </c>
      <c r="G35" s="159">
        <v>5029</v>
      </c>
      <c r="H35" s="159">
        <v>0</v>
      </c>
      <c r="I35" s="159">
        <v>0</v>
      </c>
      <c r="J35" s="154">
        <f t="shared" si="0"/>
        <v>6677</v>
      </c>
      <c r="K35" s="157">
        <v>95</v>
      </c>
      <c r="L35" s="157">
        <v>2046</v>
      </c>
      <c r="M35" s="157">
        <v>0</v>
      </c>
      <c r="N35" s="157">
        <v>4533</v>
      </c>
      <c r="O35" s="157">
        <v>3</v>
      </c>
      <c r="P35" s="156">
        <f t="shared" si="1"/>
        <v>0</v>
      </c>
      <c r="Q35" s="157">
        <v>0</v>
      </c>
      <c r="R35" s="157">
        <v>0</v>
      </c>
      <c r="S35" s="157">
        <v>0</v>
      </c>
      <c r="T35" s="157">
        <v>0</v>
      </c>
      <c r="U35" s="157">
        <v>0</v>
      </c>
      <c r="V35" s="154">
        <f t="shared" si="2"/>
        <v>1761</v>
      </c>
      <c r="W35" s="157">
        <v>27</v>
      </c>
      <c r="X35" s="157">
        <v>659</v>
      </c>
      <c r="Y35" s="157">
        <v>1</v>
      </c>
      <c r="Z35" s="157">
        <v>1074</v>
      </c>
      <c r="AA35" s="157">
        <v>0</v>
      </c>
      <c r="AB35" s="156">
        <f t="shared" si="3"/>
        <v>0</v>
      </c>
      <c r="AC35" s="157">
        <v>0</v>
      </c>
      <c r="AD35" s="157">
        <v>0</v>
      </c>
      <c r="AE35" s="157">
        <v>0</v>
      </c>
      <c r="AF35" s="157">
        <v>0</v>
      </c>
      <c r="AG35" s="157">
        <v>0</v>
      </c>
      <c r="AH35" s="154">
        <f t="shared" si="4"/>
        <v>0</v>
      </c>
      <c r="AI35" s="157">
        <v>0</v>
      </c>
      <c r="AJ35" s="157">
        <v>0</v>
      </c>
      <c r="AK35" s="157">
        <v>0</v>
      </c>
      <c r="AL35" s="157">
        <v>0</v>
      </c>
      <c r="AM35" s="157">
        <v>0</v>
      </c>
    </row>
    <row r="36" spans="1:39" ht="60" x14ac:dyDescent="0.25">
      <c r="A36" s="141" t="s">
        <v>11</v>
      </c>
      <c r="B36" s="142">
        <v>500903</v>
      </c>
      <c r="C36" s="143">
        <v>90401</v>
      </c>
      <c r="D36" s="144" t="s">
        <v>316</v>
      </c>
      <c r="E36" s="159">
        <v>59005</v>
      </c>
      <c r="F36" s="159">
        <v>0</v>
      </c>
      <c r="G36" s="159">
        <v>6174</v>
      </c>
      <c r="H36" s="159">
        <v>0</v>
      </c>
      <c r="I36" s="159">
        <v>375964.89</v>
      </c>
      <c r="J36" s="154">
        <f t="shared" si="0"/>
        <v>0</v>
      </c>
      <c r="K36" s="157">
        <v>0</v>
      </c>
      <c r="L36" s="157">
        <v>0</v>
      </c>
      <c r="M36" s="157">
        <v>0</v>
      </c>
      <c r="N36" s="157">
        <v>0</v>
      </c>
      <c r="O36" s="157">
        <v>0</v>
      </c>
      <c r="P36" s="156">
        <f t="shared" si="1"/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4">
        <f t="shared" si="2"/>
        <v>0</v>
      </c>
      <c r="W36" s="157">
        <v>0</v>
      </c>
      <c r="X36" s="157">
        <v>0</v>
      </c>
      <c r="Y36" s="157">
        <v>0</v>
      </c>
      <c r="Z36" s="157">
        <v>0</v>
      </c>
      <c r="AA36" s="157">
        <v>0</v>
      </c>
      <c r="AB36" s="156">
        <f t="shared" si="3"/>
        <v>0</v>
      </c>
      <c r="AC36" s="157">
        <v>0</v>
      </c>
      <c r="AD36" s="157">
        <v>0</v>
      </c>
      <c r="AE36" s="157">
        <v>0</v>
      </c>
      <c r="AF36" s="157">
        <v>0</v>
      </c>
      <c r="AG36" s="157">
        <v>0</v>
      </c>
      <c r="AH36" s="154">
        <f t="shared" si="4"/>
        <v>130513</v>
      </c>
      <c r="AI36" s="157">
        <v>2206</v>
      </c>
      <c r="AJ36" s="157">
        <v>72591</v>
      </c>
      <c r="AK36" s="157">
        <v>351</v>
      </c>
      <c r="AL36" s="157">
        <v>54994</v>
      </c>
      <c r="AM36" s="157">
        <v>371</v>
      </c>
    </row>
    <row r="37" spans="1:39" ht="30" x14ac:dyDescent="0.25">
      <c r="A37" s="141" t="s">
        <v>19</v>
      </c>
      <c r="B37" s="142">
        <v>500904</v>
      </c>
      <c r="C37" s="143">
        <v>90601</v>
      </c>
      <c r="D37" s="144" t="s">
        <v>274</v>
      </c>
      <c r="E37" s="159">
        <v>808</v>
      </c>
      <c r="F37" s="159">
        <v>0</v>
      </c>
      <c r="G37" s="159">
        <v>0</v>
      </c>
      <c r="H37" s="159">
        <v>0</v>
      </c>
      <c r="I37" s="159">
        <v>0</v>
      </c>
      <c r="J37" s="154">
        <f t="shared" si="0"/>
        <v>369</v>
      </c>
      <c r="K37" s="157">
        <v>1</v>
      </c>
      <c r="L37" s="157">
        <v>214</v>
      </c>
      <c r="M37" s="157">
        <v>0</v>
      </c>
      <c r="N37" s="157">
        <v>154</v>
      </c>
      <c r="O37" s="157">
        <v>0</v>
      </c>
      <c r="P37" s="156">
        <f t="shared" si="1"/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4">
        <f t="shared" si="2"/>
        <v>0</v>
      </c>
      <c r="W37" s="157">
        <v>0</v>
      </c>
      <c r="X37" s="157">
        <v>0</v>
      </c>
      <c r="Y37" s="157">
        <v>0</v>
      </c>
      <c r="Z37" s="157">
        <v>0</v>
      </c>
      <c r="AA37" s="157">
        <v>0</v>
      </c>
      <c r="AB37" s="156">
        <f t="shared" si="3"/>
        <v>0</v>
      </c>
      <c r="AC37" s="157">
        <v>0</v>
      </c>
      <c r="AD37" s="157">
        <v>0</v>
      </c>
      <c r="AE37" s="157">
        <v>0</v>
      </c>
      <c r="AF37" s="157">
        <v>0</v>
      </c>
      <c r="AG37" s="157">
        <v>0</v>
      </c>
      <c r="AH37" s="154">
        <f t="shared" si="4"/>
        <v>0</v>
      </c>
      <c r="AI37" s="157">
        <v>0</v>
      </c>
      <c r="AJ37" s="157">
        <v>0</v>
      </c>
      <c r="AK37" s="157">
        <v>0</v>
      </c>
      <c r="AL37" s="157">
        <v>0</v>
      </c>
      <c r="AM37" s="157">
        <v>0</v>
      </c>
    </row>
    <row r="38" spans="1:39" ht="45" x14ac:dyDescent="0.25">
      <c r="A38" s="141" t="s">
        <v>11</v>
      </c>
      <c r="B38" s="142">
        <v>501001</v>
      </c>
      <c r="C38" s="143">
        <v>100101</v>
      </c>
      <c r="D38" s="144" t="s">
        <v>267</v>
      </c>
      <c r="E38" s="159">
        <v>134799</v>
      </c>
      <c r="F38" s="159">
        <v>41971</v>
      </c>
      <c r="G38" s="159">
        <v>118762</v>
      </c>
      <c r="H38" s="159">
        <v>47632</v>
      </c>
      <c r="I38" s="159">
        <v>0</v>
      </c>
      <c r="J38" s="154">
        <f t="shared" si="0"/>
        <v>68010</v>
      </c>
      <c r="K38" s="157">
        <v>4158</v>
      </c>
      <c r="L38" s="157">
        <v>15631</v>
      </c>
      <c r="M38" s="157">
        <v>17</v>
      </c>
      <c r="N38" s="157">
        <v>48165</v>
      </c>
      <c r="O38" s="157">
        <v>39</v>
      </c>
      <c r="P38" s="156">
        <f t="shared" si="1"/>
        <v>11017</v>
      </c>
      <c r="Q38" s="157">
        <v>622</v>
      </c>
      <c r="R38" s="157">
        <v>2205</v>
      </c>
      <c r="S38" s="157">
        <v>2</v>
      </c>
      <c r="T38" s="157">
        <v>8185</v>
      </c>
      <c r="U38" s="157">
        <v>3</v>
      </c>
      <c r="V38" s="154">
        <f t="shared" si="2"/>
        <v>36770</v>
      </c>
      <c r="W38" s="157">
        <v>1959</v>
      </c>
      <c r="X38" s="157">
        <v>7985</v>
      </c>
      <c r="Y38" s="157">
        <v>17</v>
      </c>
      <c r="Z38" s="157">
        <v>26786</v>
      </c>
      <c r="AA38" s="157">
        <v>23</v>
      </c>
      <c r="AB38" s="156">
        <f t="shared" si="3"/>
        <v>24374</v>
      </c>
      <c r="AC38" s="157">
        <v>2057</v>
      </c>
      <c r="AD38" s="157">
        <v>5240</v>
      </c>
      <c r="AE38" s="157">
        <v>13</v>
      </c>
      <c r="AF38" s="157">
        <v>17043</v>
      </c>
      <c r="AG38" s="157">
        <v>21</v>
      </c>
      <c r="AH38" s="154">
        <f t="shared" si="4"/>
        <v>0</v>
      </c>
      <c r="AI38" s="157">
        <v>0</v>
      </c>
      <c r="AJ38" s="157">
        <v>0</v>
      </c>
      <c r="AK38" s="157">
        <v>0</v>
      </c>
      <c r="AL38" s="157">
        <v>0</v>
      </c>
      <c r="AM38" s="157">
        <v>0</v>
      </c>
    </row>
    <row r="39" spans="1:39" ht="60" x14ac:dyDescent="0.25">
      <c r="A39" s="141" t="s">
        <v>30</v>
      </c>
      <c r="B39" s="142">
        <v>501002</v>
      </c>
      <c r="C39" s="143">
        <v>100201</v>
      </c>
      <c r="D39" s="144" t="s">
        <v>259</v>
      </c>
      <c r="E39" s="159">
        <v>26188</v>
      </c>
      <c r="F39" s="159">
        <v>3628</v>
      </c>
      <c r="G39" s="159">
        <v>13870</v>
      </c>
      <c r="H39" s="159">
        <v>5088</v>
      </c>
      <c r="I39" s="159">
        <v>21739.14</v>
      </c>
      <c r="J39" s="154">
        <f t="shared" si="0"/>
        <v>8625</v>
      </c>
      <c r="K39" s="157">
        <v>459</v>
      </c>
      <c r="L39" s="157">
        <v>1365</v>
      </c>
      <c r="M39" s="157">
        <v>4</v>
      </c>
      <c r="N39" s="157">
        <v>6796</v>
      </c>
      <c r="O39" s="157">
        <v>1</v>
      </c>
      <c r="P39" s="156">
        <f t="shared" si="1"/>
        <v>1106</v>
      </c>
      <c r="Q39" s="157">
        <v>74</v>
      </c>
      <c r="R39" s="157">
        <v>169</v>
      </c>
      <c r="S39" s="157">
        <v>1</v>
      </c>
      <c r="T39" s="157">
        <v>862</v>
      </c>
      <c r="U39" s="157">
        <v>0</v>
      </c>
      <c r="V39" s="154">
        <f t="shared" si="2"/>
        <v>5376</v>
      </c>
      <c r="W39" s="157">
        <v>262</v>
      </c>
      <c r="X39" s="157">
        <v>886</v>
      </c>
      <c r="Y39" s="157">
        <v>6</v>
      </c>
      <c r="Z39" s="157">
        <v>4218</v>
      </c>
      <c r="AA39" s="157">
        <v>4</v>
      </c>
      <c r="AB39" s="156">
        <f t="shared" si="3"/>
        <v>886</v>
      </c>
      <c r="AC39" s="157">
        <v>44</v>
      </c>
      <c r="AD39" s="157">
        <v>135</v>
      </c>
      <c r="AE39" s="157">
        <v>0</v>
      </c>
      <c r="AF39" s="157">
        <v>705</v>
      </c>
      <c r="AG39" s="157">
        <v>2</v>
      </c>
      <c r="AH39" s="154">
        <f t="shared" si="4"/>
        <v>8602</v>
      </c>
      <c r="AI39" s="157">
        <v>516</v>
      </c>
      <c r="AJ39" s="157">
        <v>1620</v>
      </c>
      <c r="AK39" s="157">
        <v>0</v>
      </c>
      <c r="AL39" s="157">
        <v>6466</v>
      </c>
      <c r="AM39" s="157">
        <v>0</v>
      </c>
    </row>
    <row r="40" spans="1:39" ht="45" x14ac:dyDescent="0.25">
      <c r="A40" s="141" t="s">
        <v>19</v>
      </c>
      <c r="B40" s="142">
        <v>501003</v>
      </c>
      <c r="C40" s="143">
        <v>100301</v>
      </c>
      <c r="D40" s="144" t="s">
        <v>317</v>
      </c>
      <c r="E40" s="159">
        <v>21768</v>
      </c>
      <c r="F40" s="159">
        <v>3196</v>
      </c>
      <c r="G40" s="159">
        <v>13701</v>
      </c>
      <c r="H40" s="159">
        <v>0</v>
      </c>
      <c r="I40" s="159">
        <v>35041.21</v>
      </c>
      <c r="J40" s="154">
        <f t="shared" si="0"/>
        <v>6813</v>
      </c>
      <c r="K40" s="157">
        <v>628</v>
      </c>
      <c r="L40" s="157">
        <v>1973</v>
      </c>
      <c r="M40" s="157">
        <v>0</v>
      </c>
      <c r="N40" s="157">
        <v>4206</v>
      </c>
      <c r="O40" s="157">
        <v>6</v>
      </c>
      <c r="P40" s="156">
        <f t="shared" si="1"/>
        <v>1016</v>
      </c>
      <c r="Q40" s="157">
        <v>83</v>
      </c>
      <c r="R40" s="157">
        <v>262</v>
      </c>
      <c r="S40" s="157">
        <v>0</v>
      </c>
      <c r="T40" s="157">
        <v>670</v>
      </c>
      <c r="U40" s="157">
        <v>1</v>
      </c>
      <c r="V40" s="154">
        <f t="shared" si="2"/>
        <v>4221</v>
      </c>
      <c r="W40" s="157">
        <v>373</v>
      </c>
      <c r="X40" s="157">
        <v>1252</v>
      </c>
      <c r="Y40" s="157">
        <v>0</v>
      </c>
      <c r="Z40" s="157">
        <v>2592</v>
      </c>
      <c r="AA40" s="157">
        <v>4</v>
      </c>
      <c r="AB40" s="156">
        <f t="shared" si="3"/>
        <v>0</v>
      </c>
      <c r="AC40" s="157">
        <v>0</v>
      </c>
      <c r="AD40" s="157">
        <v>0</v>
      </c>
      <c r="AE40" s="157">
        <v>0</v>
      </c>
      <c r="AF40" s="157">
        <v>0</v>
      </c>
      <c r="AG40" s="157">
        <v>0</v>
      </c>
      <c r="AH40" s="154">
        <f t="shared" si="4"/>
        <v>12002</v>
      </c>
      <c r="AI40" s="157">
        <v>1216</v>
      </c>
      <c r="AJ40" s="157">
        <v>3198</v>
      </c>
      <c r="AK40" s="157">
        <v>0</v>
      </c>
      <c r="AL40" s="157">
        <v>7588</v>
      </c>
      <c r="AM40" s="157">
        <v>0</v>
      </c>
    </row>
    <row r="41" spans="1:39" ht="60" x14ac:dyDescent="0.25">
      <c r="A41" s="141" t="s">
        <v>11</v>
      </c>
      <c r="B41" s="142">
        <v>501004</v>
      </c>
      <c r="C41" s="143">
        <v>100401</v>
      </c>
      <c r="D41" s="144" t="s">
        <v>318</v>
      </c>
      <c r="E41" s="159">
        <v>25974</v>
      </c>
      <c r="F41" s="159">
        <v>0</v>
      </c>
      <c r="G41" s="159">
        <v>4229</v>
      </c>
      <c r="H41" s="159">
        <v>0</v>
      </c>
      <c r="I41" s="159">
        <v>196312.48</v>
      </c>
      <c r="J41" s="154">
        <f t="shared" si="0"/>
        <v>1</v>
      </c>
      <c r="K41" s="157">
        <v>0</v>
      </c>
      <c r="L41" s="157">
        <v>0</v>
      </c>
      <c r="M41" s="157">
        <v>0</v>
      </c>
      <c r="N41" s="157">
        <v>1</v>
      </c>
      <c r="O41" s="157">
        <v>0</v>
      </c>
      <c r="P41" s="156">
        <f t="shared" si="1"/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4">
        <f t="shared" si="2"/>
        <v>0</v>
      </c>
      <c r="W41" s="157">
        <v>0</v>
      </c>
      <c r="X41" s="157">
        <v>0</v>
      </c>
      <c r="Y41" s="157">
        <v>0</v>
      </c>
      <c r="Z41" s="157">
        <v>0</v>
      </c>
      <c r="AA41" s="157">
        <v>0</v>
      </c>
      <c r="AB41" s="156">
        <f t="shared" si="3"/>
        <v>0</v>
      </c>
      <c r="AC41" s="157">
        <v>0</v>
      </c>
      <c r="AD41" s="157">
        <v>0</v>
      </c>
      <c r="AE41" s="157">
        <v>0</v>
      </c>
      <c r="AF41" s="157">
        <v>0</v>
      </c>
      <c r="AG41" s="157">
        <v>0</v>
      </c>
      <c r="AH41" s="154">
        <f t="shared" si="4"/>
        <v>65911</v>
      </c>
      <c r="AI41" s="157">
        <v>4781</v>
      </c>
      <c r="AJ41" s="157">
        <v>13331</v>
      </c>
      <c r="AK41" s="157">
        <v>9</v>
      </c>
      <c r="AL41" s="157">
        <v>47790</v>
      </c>
      <c r="AM41" s="157">
        <v>0</v>
      </c>
    </row>
    <row r="42" spans="1:39" ht="45" x14ac:dyDescent="0.25">
      <c r="A42" s="141" t="s">
        <v>19</v>
      </c>
      <c r="B42" s="142">
        <v>501008</v>
      </c>
      <c r="C42" s="143">
        <v>100801</v>
      </c>
      <c r="D42" s="144" t="s">
        <v>319</v>
      </c>
      <c r="E42" s="159">
        <v>100</v>
      </c>
      <c r="F42" s="159">
        <v>0</v>
      </c>
      <c r="G42" s="159">
        <v>0</v>
      </c>
      <c r="H42" s="159">
        <v>0</v>
      </c>
      <c r="I42" s="159">
        <v>0</v>
      </c>
      <c r="J42" s="154">
        <f t="shared" si="0"/>
        <v>48</v>
      </c>
      <c r="K42" s="157">
        <v>11</v>
      </c>
      <c r="L42" s="157">
        <v>7</v>
      </c>
      <c r="M42" s="157">
        <v>0</v>
      </c>
      <c r="N42" s="157">
        <v>30</v>
      </c>
      <c r="O42" s="157">
        <v>0</v>
      </c>
      <c r="P42" s="156">
        <f t="shared" si="1"/>
        <v>0</v>
      </c>
      <c r="Q42" s="157">
        <v>0</v>
      </c>
      <c r="R42" s="157">
        <v>0</v>
      </c>
      <c r="S42" s="157">
        <v>0</v>
      </c>
      <c r="T42" s="157">
        <v>0</v>
      </c>
      <c r="U42" s="157">
        <v>0</v>
      </c>
      <c r="V42" s="154">
        <f t="shared" si="2"/>
        <v>0</v>
      </c>
      <c r="W42" s="157">
        <v>0</v>
      </c>
      <c r="X42" s="157">
        <v>0</v>
      </c>
      <c r="Y42" s="157">
        <v>0</v>
      </c>
      <c r="Z42" s="157">
        <v>0</v>
      </c>
      <c r="AA42" s="157">
        <v>0</v>
      </c>
      <c r="AB42" s="156">
        <f t="shared" si="3"/>
        <v>0</v>
      </c>
      <c r="AC42" s="157">
        <v>0</v>
      </c>
      <c r="AD42" s="157">
        <v>0</v>
      </c>
      <c r="AE42" s="157">
        <v>0</v>
      </c>
      <c r="AF42" s="157">
        <v>0</v>
      </c>
      <c r="AG42" s="157">
        <v>0</v>
      </c>
      <c r="AH42" s="154">
        <f t="shared" si="4"/>
        <v>0</v>
      </c>
      <c r="AI42" s="157">
        <v>0</v>
      </c>
      <c r="AJ42" s="157">
        <v>0</v>
      </c>
      <c r="AK42" s="157">
        <v>0</v>
      </c>
      <c r="AL42" s="157">
        <v>0</v>
      </c>
      <c r="AM42" s="157">
        <v>0</v>
      </c>
    </row>
    <row r="43" spans="1:39" ht="60" x14ac:dyDescent="0.25">
      <c r="A43" s="141" t="s">
        <v>11</v>
      </c>
      <c r="B43" s="142">
        <v>501101</v>
      </c>
      <c r="C43" s="143">
        <v>110101</v>
      </c>
      <c r="D43" s="144" t="s">
        <v>78</v>
      </c>
      <c r="E43" s="159">
        <v>90130</v>
      </c>
      <c r="F43" s="159">
        <v>20022</v>
      </c>
      <c r="G43" s="159">
        <v>130502</v>
      </c>
      <c r="H43" s="159">
        <v>25188</v>
      </c>
      <c r="I43" s="159">
        <v>74029.759999999995</v>
      </c>
      <c r="J43" s="154">
        <f t="shared" si="0"/>
        <v>25358</v>
      </c>
      <c r="K43" s="157">
        <v>116</v>
      </c>
      <c r="L43" s="157">
        <v>21197</v>
      </c>
      <c r="M43" s="157">
        <v>1</v>
      </c>
      <c r="N43" s="157">
        <v>4043</v>
      </c>
      <c r="O43" s="157">
        <v>1</v>
      </c>
      <c r="P43" s="156">
        <f t="shared" si="1"/>
        <v>5266</v>
      </c>
      <c r="Q43" s="157">
        <v>17</v>
      </c>
      <c r="R43" s="157">
        <v>4257</v>
      </c>
      <c r="S43" s="157">
        <v>2</v>
      </c>
      <c r="T43" s="157">
        <v>989</v>
      </c>
      <c r="U43" s="157">
        <v>1</v>
      </c>
      <c r="V43" s="154">
        <f t="shared" si="2"/>
        <v>45472</v>
      </c>
      <c r="W43" s="157">
        <v>142</v>
      </c>
      <c r="X43" s="157">
        <v>38144</v>
      </c>
      <c r="Y43" s="157">
        <v>5</v>
      </c>
      <c r="Z43" s="157">
        <v>7180</v>
      </c>
      <c r="AA43" s="157">
        <v>1</v>
      </c>
      <c r="AB43" s="156">
        <f t="shared" si="3"/>
        <v>10235</v>
      </c>
      <c r="AC43" s="157">
        <v>62</v>
      </c>
      <c r="AD43" s="157">
        <v>8346</v>
      </c>
      <c r="AE43" s="157">
        <v>2</v>
      </c>
      <c r="AF43" s="157">
        <v>1824</v>
      </c>
      <c r="AG43" s="157">
        <v>1</v>
      </c>
      <c r="AH43" s="154">
        <f t="shared" si="4"/>
        <v>25245</v>
      </c>
      <c r="AI43" s="157">
        <v>94</v>
      </c>
      <c r="AJ43" s="157">
        <v>20977</v>
      </c>
      <c r="AK43" s="157">
        <v>2</v>
      </c>
      <c r="AL43" s="157">
        <v>4172</v>
      </c>
      <c r="AM43" s="157">
        <v>0</v>
      </c>
    </row>
    <row r="44" spans="1:39" ht="60" x14ac:dyDescent="0.25">
      <c r="A44" s="141" t="s">
        <v>11</v>
      </c>
      <c r="B44" s="142">
        <v>501301</v>
      </c>
      <c r="C44" s="143">
        <v>130101</v>
      </c>
      <c r="D44" s="144" t="s">
        <v>79</v>
      </c>
      <c r="E44" s="159">
        <v>188661</v>
      </c>
      <c r="F44" s="159">
        <v>30772</v>
      </c>
      <c r="G44" s="159">
        <v>56135</v>
      </c>
      <c r="H44" s="159">
        <v>30697</v>
      </c>
      <c r="I44" s="159">
        <v>206154.34</v>
      </c>
      <c r="J44" s="154">
        <f t="shared" si="0"/>
        <v>79194</v>
      </c>
      <c r="K44" s="157">
        <v>2448</v>
      </c>
      <c r="L44" s="157">
        <v>2857</v>
      </c>
      <c r="M44" s="157">
        <v>140</v>
      </c>
      <c r="N44" s="157">
        <v>73684</v>
      </c>
      <c r="O44" s="157">
        <v>65</v>
      </c>
      <c r="P44" s="156">
        <f t="shared" si="1"/>
        <v>6305</v>
      </c>
      <c r="Q44" s="157">
        <v>154</v>
      </c>
      <c r="R44" s="157">
        <v>193</v>
      </c>
      <c r="S44" s="157">
        <v>12</v>
      </c>
      <c r="T44" s="157">
        <v>5942</v>
      </c>
      <c r="U44" s="157">
        <v>4</v>
      </c>
      <c r="V44" s="154">
        <f t="shared" si="2"/>
        <v>17827</v>
      </c>
      <c r="W44" s="157">
        <v>574</v>
      </c>
      <c r="X44" s="157">
        <v>526</v>
      </c>
      <c r="Y44" s="157">
        <v>30</v>
      </c>
      <c r="Z44" s="157">
        <v>16676</v>
      </c>
      <c r="AA44" s="157">
        <v>21</v>
      </c>
      <c r="AB44" s="156">
        <f t="shared" si="3"/>
        <v>15481</v>
      </c>
      <c r="AC44" s="157">
        <v>604</v>
      </c>
      <c r="AD44" s="157">
        <v>616</v>
      </c>
      <c r="AE44" s="157">
        <v>28</v>
      </c>
      <c r="AF44" s="157">
        <v>14208</v>
      </c>
      <c r="AG44" s="157">
        <v>25</v>
      </c>
      <c r="AH44" s="154">
        <f t="shared" si="4"/>
        <v>64796</v>
      </c>
      <c r="AI44" s="157">
        <v>2276</v>
      </c>
      <c r="AJ44" s="157">
        <v>1600</v>
      </c>
      <c r="AK44" s="157">
        <v>87</v>
      </c>
      <c r="AL44" s="157">
        <v>60792</v>
      </c>
      <c r="AM44" s="157">
        <v>41</v>
      </c>
    </row>
    <row r="45" spans="1:39" ht="60" x14ac:dyDescent="0.25">
      <c r="A45" s="141" t="s">
        <v>11</v>
      </c>
      <c r="B45" s="142">
        <v>501401</v>
      </c>
      <c r="C45" s="143">
        <v>140101</v>
      </c>
      <c r="D45" s="144" t="s">
        <v>80</v>
      </c>
      <c r="E45" s="159">
        <v>170797</v>
      </c>
      <c r="F45" s="159">
        <v>41738</v>
      </c>
      <c r="G45" s="159">
        <v>62458</v>
      </c>
      <c r="H45" s="159">
        <v>14888</v>
      </c>
      <c r="I45" s="159">
        <v>138514.81</v>
      </c>
      <c r="J45" s="154">
        <f t="shared" si="0"/>
        <v>55800</v>
      </c>
      <c r="K45" s="157">
        <v>11277</v>
      </c>
      <c r="L45" s="157">
        <v>39856</v>
      </c>
      <c r="M45" s="157">
        <v>42</v>
      </c>
      <c r="N45" s="157">
        <v>4583</v>
      </c>
      <c r="O45" s="157">
        <v>42</v>
      </c>
      <c r="P45" s="156">
        <f t="shared" si="1"/>
        <v>5068</v>
      </c>
      <c r="Q45" s="157">
        <v>502</v>
      </c>
      <c r="R45" s="157">
        <v>4236</v>
      </c>
      <c r="S45" s="157">
        <v>0</v>
      </c>
      <c r="T45" s="157">
        <v>329</v>
      </c>
      <c r="U45" s="157">
        <v>1</v>
      </c>
      <c r="V45" s="154">
        <f t="shared" si="2"/>
        <v>19810</v>
      </c>
      <c r="W45" s="157">
        <v>3189</v>
      </c>
      <c r="X45" s="157">
        <v>15064</v>
      </c>
      <c r="Y45" s="157">
        <v>15</v>
      </c>
      <c r="Z45" s="157">
        <v>1527</v>
      </c>
      <c r="AA45" s="157">
        <v>15</v>
      </c>
      <c r="AB45" s="156">
        <f t="shared" si="3"/>
        <v>11927</v>
      </c>
      <c r="AC45" s="157">
        <v>1677</v>
      </c>
      <c r="AD45" s="157">
        <v>9275</v>
      </c>
      <c r="AE45" s="157">
        <v>8</v>
      </c>
      <c r="AF45" s="157">
        <v>957</v>
      </c>
      <c r="AG45" s="157">
        <v>10</v>
      </c>
      <c r="AH45" s="154">
        <f t="shared" si="4"/>
        <v>48732</v>
      </c>
      <c r="AI45" s="157">
        <v>7952</v>
      </c>
      <c r="AJ45" s="157">
        <v>37218</v>
      </c>
      <c r="AK45" s="157">
        <v>0</v>
      </c>
      <c r="AL45" s="157">
        <v>3524</v>
      </c>
      <c r="AM45" s="157">
        <v>38</v>
      </c>
    </row>
    <row r="46" spans="1:39" ht="60" x14ac:dyDescent="0.25">
      <c r="A46" s="141" t="s">
        <v>11</v>
      </c>
      <c r="B46" s="142">
        <v>501402</v>
      </c>
      <c r="C46" s="143">
        <v>140201</v>
      </c>
      <c r="D46" s="144" t="s">
        <v>81</v>
      </c>
      <c r="E46" s="159">
        <v>129954</v>
      </c>
      <c r="F46" s="159">
        <v>23083</v>
      </c>
      <c r="G46" s="159">
        <v>36584</v>
      </c>
      <c r="H46" s="159">
        <v>17506</v>
      </c>
      <c r="I46" s="159">
        <v>57112.42</v>
      </c>
      <c r="J46" s="154">
        <f t="shared" si="0"/>
        <v>36409</v>
      </c>
      <c r="K46" s="157">
        <v>329</v>
      </c>
      <c r="L46" s="157">
        <v>31616</v>
      </c>
      <c r="M46" s="157">
        <v>26</v>
      </c>
      <c r="N46" s="157">
        <v>4251</v>
      </c>
      <c r="O46" s="157">
        <v>187</v>
      </c>
      <c r="P46" s="156">
        <f t="shared" si="1"/>
        <v>3135</v>
      </c>
      <c r="Q46" s="157">
        <v>14</v>
      </c>
      <c r="R46" s="157">
        <v>2805</v>
      </c>
      <c r="S46" s="157">
        <v>1</v>
      </c>
      <c r="T46" s="157">
        <v>298</v>
      </c>
      <c r="U46" s="157">
        <v>17</v>
      </c>
      <c r="V46" s="154">
        <f t="shared" si="2"/>
        <v>11455</v>
      </c>
      <c r="W46" s="157">
        <v>100</v>
      </c>
      <c r="X46" s="157">
        <v>9979</v>
      </c>
      <c r="Y46" s="157">
        <v>12</v>
      </c>
      <c r="Z46" s="157">
        <v>1299</v>
      </c>
      <c r="AA46" s="157">
        <v>65</v>
      </c>
      <c r="AB46" s="156">
        <f t="shared" si="3"/>
        <v>4931</v>
      </c>
      <c r="AC46" s="157">
        <v>40</v>
      </c>
      <c r="AD46" s="157">
        <v>4549</v>
      </c>
      <c r="AE46" s="157">
        <v>1</v>
      </c>
      <c r="AF46" s="157">
        <v>326</v>
      </c>
      <c r="AG46" s="157">
        <v>15</v>
      </c>
      <c r="AH46" s="154">
        <f t="shared" si="4"/>
        <v>13257</v>
      </c>
      <c r="AI46" s="157">
        <v>83</v>
      </c>
      <c r="AJ46" s="157">
        <v>11807</v>
      </c>
      <c r="AK46" s="157">
        <v>15</v>
      </c>
      <c r="AL46" s="157">
        <v>1311</v>
      </c>
      <c r="AM46" s="157">
        <v>41</v>
      </c>
    </row>
    <row r="47" spans="1:39" ht="45" x14ac:dyDescent="0.25">
      <c r="A47" s="141" t="s">
        <v>19</v>
      </c>
      <c r="B47" s="142">
        <v>501407</v>
      </c>
      <c r="C47" s="143">
        <v>140701</v>
      </c>
      <c r="D47" s="144" t="s">
        <v>320</v>
      </c>
      <c r="E47" s="159">
        <v>28</v>
      </c>
      <c r="F47" s="159">
        <v>0</v>
      </c>
      <c r="G47" s="159">
        <v>0</v>
      </c>
      <c r="H47" s="159">
        <v>0</v>
      </c>
      <c r="I47" s="159">
        <v>0</v>
      </c>
      <c r="J47" s="154">
        <f t="shared" si="0"/>
        <v>8</v>
      </c>
      <c r="K47" s="157">
        <v>1</v>
      </c>
      <c r="L47" s="157">
        <v>6</v>
      </c>
      <c r="M47" s="157">
        <v>0</v>
      </c>
      <c r="N47" s="157">
        <v>1</v>
      </c>
      <c r="O47" s="157">
        <v>0</v>
      </c>
      <c r="P47" s="156">
        <f t="shared" si="1"/>
        <v>0</v>
      </c>
      <c r="Q47" s="157">
        <v>0</v>
      </c>
      <c r="R47" s="157">
        <v>0</v>
      </c>
      <c r="S47" s="157">
        <v>0</v>
      </c>
      <c r="T47" s="157">
        <v>0</v>
      </c>
      <c r="U47" s="157">
        <v>0</v>
      </c>
      <c r="V47" s="154">
        <f t="shared" si="2"/>
        <v>0</v>
      </c>
      <c r="W47" s="157">
        <v>0</v>
      </c>
      <c r="X47" s="157">
        <v>0</v>
      </c>
      <c r="Y47" s="157">
        <v>0</v>
      </c>
      <c r="Z47" s="157">
        <v>0</v>
      </c>
      <c r="AA47" s="157">
        <v>0</v>
      </c>
      <c r="AB47" s="156">
        <f t="shared" si="3"/>
        <v>0</v>
      </c>
      <c r="AC47" s="157">
        <v>0</v>
      </c>
      <c r="AD47" s="157">
        <v>0</v>
      </c>
      <c r="AE47" s="157">
        <v>0</v>
      </c>
      <c r="AF47" s="157">
        <v>0</v>
      </c>
      <c r="AG47" s="157">
        <v>0</v>
      </c>
      <c r="AH47" s="154">
        <f t="shared" si="4"/>
        <v>0</v>
      </c>
      <c r="AI47" s="157">
        <v>0</v>
      </c>
      <c r="AJ47" s="157">
        <v>0</v>
      </c>
      <c r="AK47" s="157">
        <v>0</v>
      </c>
      <c r="AL47" s="157">
        <v>0</v>
      </c>
      <c r="AM47" s="157">
        <v>0</v>
      </c>
    </row>
    <row r="48" spans="1:39" ht="60" x14ac:dyDescent="0.25">
      <c r="A48" s="141" t="s">
        <v>11</v>
      </c>
      <c r="B48" s="142">
        <v>501501</v>
      </c>
      <c r="C48" s="143">
        <v>150101</v>
      </c>
      <c r="D48" s="144" t="s">
        <v>282</v>
      </c>
      <c r="E48" s="159">
        <v>503508</v>
      </c>
      <c r="F48" s="159">
        <v>92838</v>
      </c>
      <c r="G48" s="159">
        <v>111629</v>
      </c>
      <c r="H48" s="159">
        <v>99835</v>
      </c>
      <c r="I48" s="159">
        <v>98391.35</v>
      </c>
      <c r="J48" s="154">
        <f t="shared" si="0"/>
        <v>161665</v>
      </c>
      <c r="K48" s="157">
        <v>138873</v>
      </c>
      <c r="L48" s="157">
        <v>12917</v>
      </c>
      <c r="M48" s="157">
        <v>733</v>
      </c>
      <c r="N48" s="157">
        <v>8883</v>
      </c>
      <c r="O48" s="157">
        <v>259</v>
      </c>
      <c r="P48" s="156">
        <f t="shared" si="1"/>
        <v>12822</v>
      </c>
      <c r="Q48" s="157">
        <v>11478</v>
      </c>
      <c r="R48" s="157">
        <v>796</v>
      </c>
      <c r="S48" s="157">
        <v>30</v>
      </c>
      <c r="T48" s="157">
        <v>501</v>
      </c>
      <c r="U48" s="157">
        <v>17</v>
      </c>
      <c r="V48" s="154">
        <f t="shared" si="2"/>
        <v>39184</v>
      </c>
      <c r="W48" s="157">
        <v>34250</v>
      </c>
      <c r="X48" s="157">
        <v>2793</v>
      </c>
      <c r="Y48" s="157">
        <v>156</v>
      </c>
      <c r="Z48" s="157">
        <v>1912</v>
      </c>
      <c r="AA48" s="157">
        <v>73</v>
      </c>
      <c r="AB48" s="156">
        <f t="shared" si="3"/>
        <v>63793</v>
      </c>
      <c r="AC48" s="157">
        <v>55305</v>
      </c>
      <c r="AD48" s="157">
        <v>4699</v>
      </c>
      <c r="AE48" s="157">
        <v>228</v>
      </c>
      <c r="AF48" s="157">
        <v>3439</v>
      </c>
      <c r="AG48" s="157">
        <v>122</v>
      </c>
      <c r="AH48" s="154">
        <f t="shared" si="4"/>
        <v>26719</v>
      </c>
      <c r="AI48" s="157">
        <v>23048</v>
      </c>
      <c r="AJ48" s="157">
        <v>1763</v>
      </c>
      <c r="AK48" s="157">
        <v>102</v>
      </c>
      <c r="AL48" s="157">
        <v>1750</v>
      </c>
      <c r="AM48" s="157">
        <v>56</v>
      </c>
    </row>
    <row r="49" spans="1:39" ht="60" x14ac:dyDescent="0.25">
      <c r="A49" s="141" t="s">
        <v>30</v>
      </c>
      <c r="B49" s="142">
        <v>501505</v>
      </c>
      <c r="C49" s="143">
        <v>150601</v>
      </c>
      <c r="D49" s="144" t="s">
        <v>276</v>
      </c>
      <c r="E49" s="159">
        <v>81191</v>
      </c>
      <c r="F49" s="159">
        <v>0</v>
      </c>
      <c r="G49" s="159">
        <v>43642</v>
      </c>
      <c r="H49" s="159">
        <v>0</v>
      </c>
      <c r="I49" s="159">
        <v>96764.83</v>
      </c>
      <c r="J49" s="154">
        <f t="shared" si="0"/>
        <v>30291</v>
      </c>
      <c r="K49" s="157">
        <v>28402</v>
      </c>
      <c r="L49" s="157">
        <v>525</v>
      </c>
      <c r="M49" s="157">
        <v>34</v>
      </c>
      <c r="N49" s="157">
        <v>1314</v>
      </c>
      <c r="O49" s="157">
        <v>16</v>
      </c>
      <c r="P49" s="156">
        <f t="shared" si="1"/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4">
        <f t="shared" si="2"/>
        <v>16376</v>
      </c>
      <c r="W49" s="157">
        <v>15374</v>
      </c>
      <c r="X49" s="157">
        <v>252</v>
      </c>
      <c r="Y49" s="157">
        <v>21</v>
      </c>
      <c r="Z49" s="157">
        <v>721</v>
      </c>
      <c r="AA49" s="157">
        <v>8</v>
      </c>
      <c r="AB49" s="156">
        <f t="shared" si="3"/>
        <v>0</v>
      </c>
      <c r="AC49" s="157">
        <v>0</v>
      </c>
      <c r="AD49" s="157">
        <v>0</v>
      </c>
      <c r="AE49" s="157">
        <v>0</v>
      </c>
      <c r="AF49" s="157">
        <v>0</v>
      </c>
      <c r="AG49" s="157">
        <v>0</v>
      </c>
      <c r="AH49" s="154">
        <f t="shared" si="4"/>
        <v>33946</v>
      </c>
      <c r="AI49" s="157">
        <v>31500</v>
      </c>
      <c r="AJ49" s="157">
        <v>676</v>
      </c>
      <c r="AK49" s="157">
        <v>83</v>
      </c>
      <c r="AL49" s="157">
        <v>1687</v>
      </c>
      <c r="AM49" s="157">
        <v>0</v>
      </c>
    </row>
    <row r="50" spans="1:39" ht="45" x14ac:dyDescent="0.25">
      <c r="A50" s="141" t="s">
        <v>11</v>
      </c>
      <c r="B50" s="142">
        <v>501506</v>
      </c>
      <c r="C50" s="143">
        <v>150701</v>
      </c>
      <c r="D50" s="144" t="s">
        <v>321</v>
      </c>
      <c r="E50" s="159">
        <v>49044</v>
      </c>
      <c r="F50" s="159">
        <v>0</v>
      </c>
      <c r="G50" s="159">
        <v>18848</v>
      </c>
      <c r="H50" s="159">
        <v>0</v>
      </c>
      <c r="I50" s="159">
        <v>0</v>
      </c>
      <c r="J50" s="154">
        <f t="shared" si="0"/>
        <v>14599</v>
      </c>
      <c r="K50" s="157">
        <v>12946</v>
      </c>
      <c r="L50" s="157">
        <v>910</v>
      </c>
      <c r="M50" s="157">
        <v>39</v>
      </c>
      <c r="N50" s="157">
        <v>682</v>
      </c>
      <c r="O50" s="157">
        <v>22</v>
      </c>
      <c r="P50" s="156">
        <f t="shared" si="1"/>
        <v>0</v>
      </c>
      <c r="Q50" s="157">
        <v>0</v>
      </c>
      <c r="R50" s="157">
        <v>0</v>
      </c>
      <c r="S50" s="157">
        <v>0</v>
      </c>
      <c r="T50" s="157">
        <v>0</v>
      </c>
      <c r="U50" s="157">
        <v>0</v>
      </c>
      <c r="V50" s="154">
        <f t="shared" si="2"/>
        <v>5752</v>
      </c>
      <c r="W50" s="157">
        <v>5098</v>
      </c>
      <c r="X50" s="157">
        <v>358</v>
      </c>
      <c r="Y50" s="157">
        <v>13</v>
      </c>
      <c r="Z50" s="157">
        <v>273</v>
      </c>
      <c r="AA50" s="157">
        <v>10</v>
      </c>
      <c r="AB50" s="156">
        <f t="shared" si="3"/>
        <v>0</v>
      </c>
      <c r="AC50" s="157">
        <v>0</v>
      </c>
      <c r="AD50" s="157">
        <v>0</v>
      </c>
      <c r="AE50" s="157">
        <v>0</v>
      </c>
      <c r="AF50" s="157">
        <v>0</v>
      </c>
      <c r="AG50" s="157">
        <v>0</v>
      </c>
      <c r="AH50" s="154">
        <f t="shared" si="4"/>
        <v>0</v>
      </c>
      <c r="AI50" s="157">
        <v>0</v>
      </c>
      <c r="AJ50" s="157">
        <v>0</v>
      </c>
      <c r="AK50" s="157">
        <v>0</v>
      </c>
      <c r="AL50" s="157">
        <v>0</v>
      </c>
      <c r="AM50" s="157">
        <v>0</v>
      </c>
    </row>
    <row r="51" spans="1:39" ht="60" x14ac:dyDescent="0.25">
      <c r="A51" s="141" t="s">
        <v>11</v>
      </c>
      <c r="B51" s="142">
        <v>501507</v>
      </c>
      <c r="C51" s="143">
        <v>150801</v>
      </c>
      <c r="D51" s="144" t="s">
        <v>322</v>
      </c>
      <c r="E51" s="159">
        <v>98394</v>
      </c>
      <c r="F51" s="159">
        <v>0</v>
      </c>
      <c r="G51" s="159">
        <v>12361</v>
      </c>
      <c r="H51" s="159">
        <v>0</v>
      </c>
      <c r="I51" s="159">
        <v>1001054.81</v>
      </c>
      <c r="J51" s="154">
        <f t="shared" si="0"/>
        <v>0</v>
      </c>
      <c r="K51" s="157">
        <v>0</v>
      </c>
      <c r="L51" s="157">
        <v>0</v>
      </c>
      <c r="M51" s="157">
        <v>0</v>
      </c>
      <c r="N51" s="157">
        <v>0</v>
      </c>
      <c r="O51" s="157">
        <v>0</v>
      </c>
      <c r="P51" s="156">
        <f t="shared" si="1"/>
        <v>0</v>
      </c>
      <c r="Q51" s="157">
        <v>0</v>
      </c>
      <c r="R51" s="157">
        <v>0</v>
      </c>
      <c r="S51" s="157">
        <v>0</v>
      </c>
      <c r="T51" s="157">
        <v>0</v>
      </c>
      <c r="U51" s="157">
        <v>0</v>
      </c>
      <c r="V51" s="154">
        <f t="shared" si="2"/>
        <v>0</v>
      </c>
      <c r="W51" s="157">
        <v>0</v>
      </c>
      <c r="X51" s="157">
        <v>0</v>
      </c>
      <c r="Y51" s="157">
        <v>0</v>
      </c>
      <c r="Z51" s="157">
        <v>0</v>
      </c>
      <c r="AA51" s="157">
        <v>0</v>
      </c>
      <c r="AB51" s="156">
        <f t="shared" si="3"/>
        <v>0</v>
      </c>
      <c r="AC51" s="157">
        <v>0</v>
      </c>
      <c r="AD51" s="157">
        <v>0</v>
      </c>
      <c r="AE51" s="157">
        <v>0</v>
      </c>
      <c r="AF51" s="157">
        <v>0</v>
      </c>
      <c r="AG51" s="157">
        <v>0</v>
      </c>
      <c r="AH51" s="154">
        <f t="shared" si="4"/>
        <v>396098</v>
      </c>
      <c r="AI51" s="157">
        <v>351456</v>
      </c>
      <c r="AJ51" s="157">
        <v>19342</v>
      </c>
      <c r="AK51" s="157">
        <v>1020</v>
      </c>
      <c r="AL51" s="157">
        <v>23754</v>
      </c>
      <c r="AM51" s="157">
        <v>526</v>
      </c>
    </row>
    <row r="52" spans="1:39" ht="45" x14ac:dyDescent="0.25">
      <c r="A52" s="141" t="s">
        <v>19</v>
      </c>
      <c r="B52" s="142">
        <v>501514</v>
      </c>
      <c r="C52" s="143">
        <v>151501</v>
      </c>
      <c r="D52" s="144" t="s">
        <v>323</v>
      </c>
      <c r="E52" s="159">
        <v>293</v>
      </c>
      <c r="F52" s="159">
        <v>0</v>
      </c>
      <c r="G52" s="159">
        <v>169</v>
      </c>
      <c r="H52" s="159">
        <v>0</v>
      </c>
      <c r="I52" s="159">
        <v>0</v>
      </c>
      <c r="J52" s="154">
        <f t="shared" si="0"/>
        <v>0</v>
      </c>
      <c r="K52" s="157">
        <v>0</v>
      </c>
      <c r="L52" s="157">
        <v>0</v>
      </c>
      <c r="M52" s="157">
        <v>0</v>
      </c>
      <c r="N52" s="157">
        <v>0</v>
      </c>
      <c r="O52" s="157">
        <v>0</v>
      </c>
      <c r="P52" s="156">
        <f t="shared" si="1"/>
        <v>0</v>
      </c>
      <c r="Q52" s="157">
        <v>0</v>
      </c>
      <c r="R52" s="157">
        <v>0</v>
      </c>
      <c r="S52" s="157">
        <v>0</v>
      </c>
      <c r="T52" s="157">
        <v>0</v>
      </c>
      <c r="U52" s="157">
        <v>0</v>
      </c>
      <c r="V52" s="154">
        <f t="shared" si="2"/>
        <v>0</v>
      </c>
      <c r="W52" s="157">
        <v>0</v>
      </c>
      <c r="X52" s="157">
        <v>0</v>
      </c>
      <c r="Y52" s="157">
        <v>0</v>
      </c>
      <c r="Z52" s="157">
        <v>0</v>
      </c>
      <c r="AA52" s="157">
        <v>0</v>
      </c>
      <c r="AB52" s="156">
        <f t="shared" si="3"/>
        <v>0</v>
      </c>
      <c r="AC52" s="157">
        <v>0</v>
      </c>
      <c r="AD52" s="157">
        <v>0</v>
      </c>
      <c r="AE52" s="157">
        <v>0</v>
      </c>
      <c r="AF52" s="157">
        <v>0</v>
      </c>
      <c r="AG52" s="157">
        <v>0</v>
      </c>
      <c r="AH52" s="154">
        <f t="shared" si="4"/>
        <v>0</v>
      </c>
      <c r="AI52" s="157">
        <v>0</v>
      </c>
      <c r="AJ52" s="157">
        <v>0</v>
      </c>
      <c r="AK52" s="157">
        <v>0</v>
      </c>
      <c r="AL52" s="157">
        <v>0</v>
      </c>
      <c r="AM52" s="157">
        <v>0</v>
      </c>
    </row>
    <row r="53" spans="1:39" ht="60" x14ac:dyDescent="0.25">
      <c r="A53" s="141" t="s">
        <v>19</v>
      </c>
      <c r="B53" s="142">
        <v>501519</v>
      </c>
      <c r="C53" s="143">
        <v>151901</v>
      </c>
      <c r="D53" s="144" t="s">
        <v>83</v>
      </c>
      <c r="E53" s="159">
        <v>208</v>
      </c>
      <c r="F53" s="159">
        <v>0</v>
      </c>
      <c r="G53" s="159">
        <v>38</v>
      </c>
      <c r="H53" s="159">
        <v>0</v>
      </c>
      <c r="I53" s="159">
        <v>0</v>
      </c>
      <c r="J53" s="154">
        <f t="shared" si="0"/>
        <v>77</v>
      </c>
      <c r="K53" s="157">
        <v>47</v>
      </c>
      <c r="L53" s="157">
        <v>15</v>
      </c>
      <c r="M53" s="157">
        <v>0</v>
      </c>
      <c r="N53" s="157">
        <v>15</v>
      </c>
      <c r="O53" s="157">
        <v>0</v>
      </c>
      <c r="P53" s="156">
        <f t="shared" si="1"/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4">
        <f t="shared" si="2"/>
        <v>7</v>
      </c>
      <c r="W53" s="157">
        <v>7</v>
      </c>
      <c r="X53" s="157">
        <v>0</v>
      </c>
      <c r="Y53" s="157">
        <v>0</v>
      </c>
      <c r="Z53" s="157">
        <v>0</v>
      </c>
      <c r="AA53" s="157">
        <v>0</v>
      </c>
      <c r="AB53" s="156">
        <f t="shared" si="3"/>
        <v>0</v>
      </c>
      <c r="AC53" s="157">
        <v>0</v>
      </c>
      <c r="AD53" s="157">
        <v>0</v>
      </c>
      <c r="AE53" s="157">
        <v>0</v>
      </c>
      <c r="AF53" s="157">
        <v>0</v>
      </c>
      <c r="AG53" s="157">
        <v>0</v>
      </c>
      <c r="AH53" s="154">
        <f t="shared" si="4"/>
        <v>0</v>
      </c>
      <c r="AI53" s="157">
        <v>0</v>
      </c>
      <c r="AJ53" s="157">
        <v>0</v>
      </c>
      <c r="AK53" s="157">
        <v>0</v>
      </c>
      <c r="AL53" s="157">
        <v>0</v>
      </c>
      <c r="AM53" s="157">
        <v>0</v>
      </c>
    </row>
    <row r="54" spans="1:39" ht="60" x14ac:dyDescent="0.25">
      <c r="A54" s="141" t="s">
        <v>11</v>
      </c>
      <c r="B54" s="142">
        <v>501601</v>
      </c>
      <c r="C54" s="143">
        <v>160101</v>
      </c>
      <c r="D54" s="144" t="s">
        <v>84</v>
      </c>
      <c r="E54" s="159">
        <v>144030</v>
      </c>
      <c r="F54" s="159">
        <v>28179</v>
      </c>
      <c r="G54" s="159">
        <v>54255</v>
      </c>
      <c r="H54" s="159">
        <v>20885</v>
      </c>
      <c r="I54" s="159">
        <v>120120.66</v>
      </c>
      <c r="J54" s="154">
        <f t="shared" si="0"/>
        <v>46821</v>
      </c>
      <c r="K54" s="157">
        <v>103</v>
      </c>
      <c r="L54" s="157">
        <v>45243</v>
      </c>
      <c r="M54" s="157">
        <v>3</v>
      </c>
      <c r="N54" s="157">
        <v>1468</v>
      </c>
      <c r="O54" s="157">
        <v>4</v>
      </c>
      <c r="P54" s="156">
        <f t="shared" si="1"/>
        <v>8650</v>
      </c>
      <c r="Q54" s="157">
        <v>25</v>
      </c>
      <c r="R54" s="157">
        <v>8258</v>
      </c>
      <c r="S54" s="157">
        <v>0</v>
      </c>
      <c r="T54" s="157">
        <v>366</v>
      </c>
      <c r="U54" s="157">
        <v>1</v>
      </c>
      <c r="V54" s="154">
        <f t="shared" si="2"/>
        <v>17405</v>
      </c>
      <c r="W54" s="157">
        <v>30</v>
      </c>
      <c r="X54" s="157">
        <v>16741</v>
      </c>
      <c r="Y54" s="157">
        <v>1</v>
      </c>
      <c r="Z54" s="157">
        <v>630</v>
      </c>
      <c r="AA54" s="157">
        <v>3</v>
      </c>
      <c r="AB54" s="156">
        <f t="shared" si="3"/>
        <v>10861</v>
      </c>
      <c r="AC54" s="157">
        <v>47</v>
      </c>
      <c r="AD54" s="157">
        <v>10355</v>
      </c>
      <c r="AE54" s="157">
        <v>2</v>
      </c>
      <c r="AF54" s="157">
        <v>451</v>
      </c>
      <c r="AG54" s="157">
        <v>6</v>
      </c>
      <c r="AH54" s="154">
        <f t="shared" si="4"/>
        <v>41515</v>
      </c>
      <c r="AI54" s="157">
        <v>161</v>
      </c>
      <c r="AJ54" s="157">
        <v>39950</v>
      </c>
      <c r="AK54" s="157">
        <v>6</v>
      </c>
      <c r="AL54" s="157">
        <v>1381</v>
      </c>
      <c r="AM54" s="157">
        <v>17</v>
      </c>
    </row>
    <row r="55" spans="1:39" ht="60" x14ac:dyDescent="0.25">
      <c r="A55" s="141" t="s">
        <v>19</v>
      </c>
      <c r="B55" s="142">
        <v>501602</v>
      </c>
      <c r="C55" s="143">
        <v>160201</v>
      </c>
      <c r="D55" s="144" t="s">
        <v>220</v>
      </c>
      <c r="E55" s="159">
        <v>27783</v>
      </c>
      <c r="F55" s="159">
        <v>3171</v>
      </c>
      <c r="G55" s="159">
        <v>9585</v>
      </c>
      <c r="H55" s="159">
        <v>3800</v>
      </c>
      <c r="I55" s="159">
        <v>11659.07</v>
      </c>
      <c r="J55" s="154">
        <f t="shared" si="0"/>
        <v>9075</v>
      </c>
      <c r="K55" s="157">
        <v>31</v>
      </c>
      <c r="L55" s="157">
        <v>8654</v>
      </c>
      <c r="M55" s="157">
        <v>0</v>
      </c>
      <c r="N55" s="157">
        <v>390</v>
      </c>
      <c r="O55" s="157">
        <v>0</v>
      </c>
      <c r="P55" s="156">
        <f t="shared" si="1"/>
        <v>1046</v>
      </c>
      <c r="Q55" s="157">
        <v>6</v>
      </c>
      <c r="R55" s="157">
        <v>1012</v>
      </c>
      <c r="S55" s="157">
        <v>0</v>
      </c>
      <c r="T55" s="157">
        <v>28</v>
      </c>
      <c r="U55" s="157">
        <v>0</v>
      </c>
      <c r="V55" s="154">
        <f t="shared" si="2"/>
        <v>4440</v>
      </c>
      <c r="W55" s="157">
        <v>25</v>
      </c>
      <c r="X55" s="157">
        <v>4210</v>
      </c>
      <c r="Y55" s="157">
        <v>0</v>
      </c>
      <c r="Z55" s="157">
        <v>205</v>
      </c>
      <c r="AA55" s="157">
        <v>0</v>
      </c>
      <c r="AB55" s="156">
        <f t="shared" si="3"/>
        <v>1297</v>
      </c>
      <c r="AC55" s="157">
        <v>8</v>
      </c>
      <c r="AD55" s="157">
        <v>1254</v>
      </c>
      <c r="AE55" s="157">
        <v>0</v>
      </c>
      <c r="AF55" s="157">
        <v>35</v>
      </c>
      <c r="AG55" s="157">
        <v>0</v>
      </c>
      <c r="AH55" s="154">
        <f t="shared" si="4"/>
        <v>4875</v>
      </c>
      <c r="AI55" s="157">
        <v>16</v>
      </c>
      <c r="AJ55" s="157">
        <v>4594</v>
      </c>
      <c r="AK55" s="157">
        <v>0</v>
      </c>
      <c r="AL55" s="157">
        <v>265</v>
      </c>
      <c r="AM55" s="157">
        <v>0</v>
      </c>
    </row>
    <row r="56" spans="1:39" ht="30" x14ac:dyDescent="0.25">
      <c r="A56" s="141" t="s">
        <v>19</v>
      </c>
      <c r="B56" s="142">
        <v>501607</v>
      </c>
      <c r="C56" s="143">
        <v>160701</v>
      </c>
      <c r="D56" s="144" t="s">
        <v>324</v>
      </c>
      <c r="E56" s="159">
        <v>97</v>
      </c>
      <c r="F56" s="159">
        <v>0</v>
      </c>
      <c r="G56" s="159">
        <v>79</v>
      </c>
      <c r="H56" s="159">
        <v>61</v>
      </c>
      <c r="I56" s="159">
        <v>46574.9</v>
      </c>
      <c r="J56" s="154">
        <f t="shared" si="0"/>
        <v>9</v>
      </c>
      <c r="K56" s="157">
        <v>0</v>
      </c>
      <c r="L56" s="157">
        <v>9</v>
      </c>
      <c r="M56" s="157">
        <v>0</v>
      </c>
      <c r="N56" s="157">
        <v>0</v>
      </c>
      <c r="O56" s="157">
        <v>0</v>
      </c>
      <c r="P56" s="156">
        <f t="shared" si="1"/>
        <v>0</v>
      </c>
      <c r="Q56" s="157">
        <v>0</v>
      </c>
      <c r="R56" s="157">
        <v>0</v>
      </c>
      <c r="S56" s="157">
        <v>0</v>
      </c>
      <c r="T56" s="157">
        <v>0</v>
      </c>
      <c r="U56" s="157">
        <v>0</v>
      </c>
      <c r="V56" s="154">
        <f t="shared" si="2"/>
        <v>1</v>
      </c>
      <c r="W56" s="157">
        <v>0</v>
      </c>
      <c r="X56" s="157">
        <v>1</v>
      </c>
      <c r="Y56" s="157">
        <v>0</v>
      </c>
      <c r="Z56" s="157">
        <v>0</v>
      </c>
      <c r="AA56" s="157">
        <v>0</v>
      </c>
      <c r="AB56" s="156">
        <f t="shared" si="3"/>
        <v>0</v>
      </c>
      <c r="AC56" s="157">
        <v>0</v>
      </c>
      <c r="AD56" s="157">
        <v>0</v>
      </c>
      <c r="AE56" s="157">
        <v>0</v>
      </c>
      <c r="AF56" s="157">
        <v>0</v>
      </c>
      <c r="AG56" s="157">
        <v>0</v>
      </c>
      <c r="AH56" s="154">
        <f t="shared" si="4"/>
        <v>135</v>
      </c>
      <c r="AI56" s="157">
        <v>0</v>
      </c>
      <c r="AJ56" s="157">
        <v>135</v>
      </c>
      <c r="AK56" s="157">
        <v>0</v>
      </c>
      <c r="AL56" s="157">
        <v>0</v>
      </c>
      <c r="AM56" s="157">
        <v>0</v>
      </c>
    </row>
    <row r="57" spans="1:39" ht="60" x14ac:dyDescent="0.25">
      <c r="A57" s="141" t="s">
        <v>11</v>
      </c>
      <c r="B57" s="142">
        <v>501701</v>
      </c>
      <c r="C57" s="143">
        <v>170101</v>
      </c>
      <c r="D57" s="144" t="s">
        <v>268</v>
      </c>
      <c r="E57" s="159">
        <v>257740</v>
      </c>
      <c r="F57" s="159">
        <v>37401</v>
      </c>
      <c r="G57" s="159">
        <v>79947</v>
      </c>
      <c r="H57" s="159">
        <v>54508</v>
      </c>
      <c r="I57" s="159">
        <v>210946.31</v>
      </c>
      <c r="J57" s="154">
        <f t="shared" si="0"/>
        <v>80232</v>
      </c>
      <c r="K57" s="157">
        <v>905</v>
      </c>
      <c r="L57" s="157">
        <v>73361</v>
      </c>
      <c r="M57" s="157">
        <v>22</v>
      </c>
      <c r="N57" s="157">
        <v>5883</v>
      </c>
      <c r="O57" s="157">
        <v>61</v>
      </c>
      <c r="P57" s="156">
        <f t="shared" si="1"/>
        <v>12810</v>
      </c>
      <c r="Q57" s="157">
        <v>54</v>
      </c>
      <c r="R57" s="157">
        <v>11997</v>
      </c>
      <c r="S57" s="157">
        <v>3</v>
      </c>
      <c r="T57" s="157">
        <v>749</v>
      </c>
      <c r="U57" s="157">
        <v>7</v>
      </c>
      <c r="V57" s="154">
        <f t="shared" si="2"/>
        <v>30893</v>
      </c>
      <c r="W57" s="157">
        <v>185</v>
      </c>
      <c r="X57" s="157">
        <v>28614</v>
      </c>
      <c r="Y57" s="157">
        <v>9</v>
      </c>
      <c r="Z57" s="157">
        <v>2061</v>
      </c>
      <c r="AA57" s="157">
        <v>24</v>
      </c>
      <c r="AB57" s="156">
        <f t="shared" si="3"/>
        <v>26771</v>
      </c>
      <c r="AC57" s="157">
        <v>306</v>
      </c>
      <c r="AD57" s="157">
        <v>24766</v>
      </c>
      <c r="AE57" s="157">
        <v>14</v>
      </c>
      <c r="AF57" s="157">
        <v>1670</v>
      </c>
      <c r="AG57" s="157">
        <v>15</v>
      </c>
      <c r="AH57" s="154">
        <f t="shared" si="4"/>
        <v>63821</v>
      </c>
      <c r="AI57" s="157">
        <v>546</v>
      </c>
      <c r="AJ57" s="157">
        <v>58915</v>
      </c>
      <c r="AK57" s="157">
        <v>0</v>
      </c>
      <c r="AL57" s="157">
        <v>4289</v>
      </c>
      <c r="AM57" s="157">
        <v>71</v>
      </c>
    </row>
    <row r="58" spans="1:39" ht="60" x14ac:dyDescent="0.25">
      <c r="A58" s="141" t="s">
        <v>11</v>
      </c>
      <c r="B58" s="142">
        <v>501702</v>
      </c>
      <c r="C58" s="143">
        <v>170201</v>
      </c>
      <c r="D58" s="144" t="s">
        <v>85</v>
      </c>
      <c r="E58" s="159">
        <v>41032</v>
      </c>
      <c r="F58" s="159">
        <v>20948</v>
      </c>
      <c r="G58" s="159">
        <v>61576</v>
      </c>
      <c r="H58" s="159">
        <v>15531</v>
      </c>
      <c r="I58" s="159">
        <v>0</v>
      </c>
      <c r="J58" s="154">
        <f t="shared" si="0"/>
        <v>8691</v>
      </c>
      <c r="K58" s="157">
        <v>31</v>
      </c>
      <c r="L58" s="157">
        <v>8378</v>
      </c>
      <c r="M58" s="157">
        <v>8</v>
      </c>
      <c r="N58" s="157">
        <v>273</v>
      </c>
      <c r="O58" s="157">
        <v>1</v>
      </c>
      <c r="P58" s="156">
        <f t="shared" si="1"/>
        <v>4288</v>
      </c>
      <c r="Q58" s="157">
        <v>17</v>
      </c>
      <c r="R58" s="157">
        <v>4094</v>
      </c>
      <c r="S58" s="157">
        <v>0</v>
      </c>
      <c r="T58" s="157">
        <v>174</v>
      </c>
      <c r="U58" s="157">
        <v>3</v>
      </c>
      <c r="V58" s="154">
        <f t="shared" si="2"/>
        <v>16439</v>
      </c>
      <c r="W58" s="157">
        <v>63</v>
      </c>
      <c r="X58" s="157">
        <v>15813</v>
      </c>
      <c r="Y58" s="157">
        <v>6</v>
      </c>
      <c r="Z58" s="157">
        <v>556</v>
      </c>
      <c r="AA58" s="157">
        <v>1</v>
      </c>
      <c r="AB58" s="156">
        <f t="shared" si="3"/>
        <v>4934</v>
      </c>
      <c r="AC58" s="157">
        <v>15</v>
      </c>
      <c r="AD58" s="157">
        <v>4746</v>
      </c>
      <c r="AE58" s="157">
        <v>2</v>
      </c>
      <c r="AF58" s="157">
        <v>171</v>
      </c>
      <c r="AG58" s="157">
        <v>0</v>
      </c>
      <c r="AH58" s="154">
        <f t="shared" si="4"/>
        <v>0</v>
      </c>
      <c r="AI58" s="157">
        <v>0</v>
      </c>
      <c r="AJ58" s="157">
        <v>0</v>
      </c>
      <c r="AK58" s="157">
        <v>0</v>
      </c>
      <c r="AL58" s="157">
        <v>0</v>
      </c>
      <c r="AM58" s="157">
        <v>0</v>
      </c>
    </row>
    <row r="59" spans="1:39" ht="60" x14ac:dyDescent="0.25">
      <c r="A59" s="141" t="s">
        <v>11</v>
      </c>
      <c r="B59" s="142">
        <v>501704</v>
      </c>
      <c r="C59" s="143">
        <v>170501</v>
      </c>
      <c r="D59" s="144" t="s">
        <v>325</v>
      </c>
      <c r="E59" s="159">
        <v>57750</v>
      </c>
      <c r="F59" s="159">
        <v>0</v>
      </c>
      <c r="G59" s="159">
        <v>13751</v>
      </c>
      <c r="H59" s="159">
        <v>0</v>
      </c>
      <c r="I59" s="159">
        <v>647545.17999999993</v>
      </c>
      <c r="J59" s="154">
        <f t="shared" si="0"/>
        <v>0</v>
      </c>
      <c r="K59" s="157">
        <v>0</v>
      </c>
      <c r="L59" s="157">
        <v>0</v>
      </c>
      <c r="M59" s="157">
        <v>0</v>
      </c>
      <c r="N59" s="157">
        <v>0</v>
      </c>
      <c r="O59" s="157">
        <v>0</v>
      </c>
      <c r="P59" s="156">
        <f t="shared" si="1"/>
        <v>0</v>
      </c>
      <c r="Q59" s="157">
        <v>0</v>
      </c>
      <c r="R59" s="157">
        <v>0</v>
      </c>
      <c r="S59" s="157">
        <v>0</v>
      </c>
      <c r="T59" s="157">
        <v>0</v>
      </c>
      <c r="U59" s="157">
        <v>0</v>
      </c>
      <c r="V59" s="154">
        <f t="shared" si="2"/>
        <v>0</v>
      </c>
      <c r="W59" s="157">
        <v>0</v>
      </c>
      <c r="X59" s="157">
        <v>0</v>
      </c>
      <c r="Y59" s="157">
        <v>0</v>
      </c>
      <c r="Z59" s="157">
        <v>0</v>
      </c>
      <c r="AA59" s="157">
        <v>0</v>
      </c>
      <c r="AB59" s="156">
        <f t="shared" si="3"/>
        <v>0</v>
      </c>
      <c r="AC59" s="157">
        <v>0</v>
      </c>
      <c r="AD59" s="157">
        <v>0</v>
      </c>
      <c r="AE59" s="157">
        <v>0</v>
      </c>
      <c r="AF59" s="157">
        <v>0</v>
      </c>
      <c r="AG59" s="157">
        <v>0</v>
      </c>
      <c r="AH59" s="154">
        <f t="shared" si="4"/>
        <v>208726</v>
      </c>
      <c r="AI59" s="157">
        <v>1114</v>
      </c>
      <c r="AJ59" s="157">
        <v>196842</v>
      </c>
      <c r="AK59" s="157">
        <v>40</v>
      </c>
      <c r="AL59" s="157">
        <v>10603</v>
      </c>
      <c r="AM59" s="157">
        <v>127</v>
      </c>
    </row>
    <row r="60" spans="1:39" ht="45" x14ac:dyDescent="0.25">
      <c r="A60" s="141" t="s">
        <v>11</v>
      </c>
      <c r="B60" s="142">
        <v>501705</v>
      </c>
      <c r="C60" s="143">
        <v>170601</v>
      </c>
      <c r="D60" s="144" t="s">
        <v>326</v>
      </c>
      <c r="E60" s="159">
        <v>15995</v>
      </c>
      <c r="F60" s="159">
        <v>0</v>
      </c>
      <c r="G60" s="159">
        <v>4494</v>
      </c>
      <c r="H60" s="159">
        <v>0</v>
      </c>
      <c r="I60" s="159">
        <v>0</v>
      </c>
      <c r="J60" s="154">
        <f t="shared" si="0"/>
        <v>5039</v>
      </c>
      <c r="K60" s="157">
        <v>16</v>
      </c>
      <c r="L60" s="157">
        <v>4753</v>
      </c>
      <c r="M60" s="157">
        <v>0</v>
      </c>
      <c r="N60" s="157">
        <v>268</v>
      </c>
      <c r="O60" s="157">
        <v>2</v>
      </c>
      <c r="P60" s="156">
        <f t="shared" si="1"/>
        <v>0</v>
      </c>
      <c r="Q60" s="157">
        <v>0</v>
      </c>
      <c r="R60" s="157">
        <v>0</v>
      </c>
      <c r="S60" s="157">
        <v>0</v>
      </c>
      <c r="T60" s="157">
        <v>0</v>
      </c>
      <c r="U60" s="157">
        <v>0</v>
      </c>
      <c r="V60" s="154">
        <f t="shared" si="2"/>
        <v>1081</v>
      </c>
      <c r="W60" s="157">
        <v>3</v>
      </c>
      <c r="X60" s="157">
        <v>1007</v>
      </c>
      <c r="Y60" s="157">
        <v>0</v>
      </c>
      <c r="Z60" s="157">
        <v>71</v>
      </c>
      <c r="AA60" s="157">
        <v>0</v>
      </c>
      <c r="AB60" s="156">
        <f t="shared" si="3"/>
        <v>0</v>
      </c>
      <c r="AC60" s="157">
        <v>0</v>
      </c>
      <c r="AD60" s="157">
        <v>0</v>
      </c>
      <c r="AE60" s="157">
        <v>0</v>
      </c>
      <c r="AF60" s="157">
        <v>0</v>
      </c>
      <c r="AG60" s="157">
        <v>0</v>
      </c>
      <c r="AH60" s="154">
        <f t="shared" si="4"/>
        <v>0</v>
      </c>
      <c r="AI60" s="157">
        <v>0</v>
      </c>
      <c r="AJ60" s="157">
        <v>0</v>
      </c>
      <c r="AK60" s="157">
        <v>0</v>
      </c>
      <c r="AL60" s="157">
        <v>0</v>
      </c>
      <c r="AM60" s="157">
        <v>0</v>
      </c>
    </row>
    <row r="61" spans="1:39" ht="30" x14ac:dyDescent="0.25">
      <c r="A61" s="141" t="s">
        <v>19</v>
      </c>
      <c r="B61" s="142">
        <v>501709</v>
      </c>
      <c r="C61" s="143">
        <v>171201</v>
      </c>
      <c r="D61" s="144" t="s">
        <v>327</v>
      </c>
      <c r="E61" s="159">
        <v>7936</v>
      </c>
      <c r="F61" s="159">
        <v>0</v>
      </c>
      <c r="G61" s="159">
        <v>2411</v>
      </c>
      <c r="H61" s="159">
        <v>0</v>
      </c>
      <c r="I61" s="159">
        <v>195469.01</v>
      </c>
      <c r="J61" s="154">
        <f t="shared" si="0"/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6">
        <f t="shared" si="1"/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4">
        <f t="shared" si="2"/>
        <v>0</v>
      </c>
      <c r="W61" s="157">
        <v>0</v>
      </c>
      <c r="X61" s="157">
        <v>0</v>
      </c>
      <c r="Y61" s="157">
        <v>0</v>
      </c>
      <c r="Z61" s="157">
        <v>0</v>
      </c>
      <c r="AA61" s="157">
        <v>0</v>
      </c>
      <c r="AB61" s="156">
        <f t="shared" si="3"/>
        <v>0</v>
      </c>
      <c r="AC61" s="157">
        <v>0</v>
      </c>
      <c r="AD61" s="157">
        <v>0</v>
      </c>
      <c r="AE61" s="157">
        <v>0</v>
      </c>
      <c r="AF61" s="157">
        <v>0</v>
      </c>
      <c r="AG61" s="157">
        <v>0</v>
      </c>
      <c r="AH61" s="154">
        <f t="shared" si="4"/>
        <v>84828</v>
      </c>
      <c r="AI61" s="157">
        <v>902</v>
      </c>
      <c r="AJ61" s="157">
        <v>78741</v>
      </c>
      <c r="AK61" s="157">
        <v>0</v>
      </c>
      <c r="AL61" s="157">
        <v>5174</v>
      </c>
      <c r="AM61" s="157">
        <v>11</v>
      </c>
    </row>
    <row r="62" spans="1:39" ht="30" x14ac:dyDescent="0.25">
      <c r="A62" s="141" t="s">
        <v>19</v>
      </c>
      <c r="B62" s="142">
        <v>501710</v>
      </c>
      <c r="C62" s="143">
        <v>171301</v>
      </c>
      <c r="D62" s="144" t="s">
        <v>328</v>
      </c>
      <c r="E62" s="159">
        <v>1296</v>
      </c>
      <c r="F62" s="159">
        <v>0</v>
      </c>
      <c r="G62" s="159">
        <v>1285</v>
      </c>
      <c r="H62" s="159">
        <v>0</v>
      </c>
      <c r="I62" s="159">
        <v>86071.679999999993</v>
      </c>
      <c r="J62" s="154">
        <f t="shared" si="0"/>
        <v>0</v>
      </c>
      <c r="K62" s="157">
        <v>0</v>
      </c>
      <c r="L62" s="157">
        <v>0</v>
      </c>
      <c r="M62" s="157">
        <v>0</v>
      </c>
      <c r="N62" s="157">
        <v>0</v>
      </c>
      <c r="O62" s="157">
        <v>0</v>
      </c>
      <c r="P62" s="156">
        <f t="shared" si="1"/>
        <v>0</v>
      </c>
      <c r="Q62" s="157">
        <v>0</v>
      </c>
      <c r="R62" s="157">
        <v>0</v>
      </c>
      <c r="S62" s="157">
        <v>0</v>
      </c>
      <c r="T62" s="157">
        <v>0</v>
      </c>
      <c r="U62" s="157">
        <v>0</v>
      </c>
      <c r="V62" s="154">
        <f t="shared" si="2"/>
        <v>0</v>
      </c>
      <c r="W62" s="157">
        <v>0</v>
      </c>
      <c r="X62" s="157">
        <v>0</v>
      </c>
      <c r="Y62" s="157">
        <v>0</v>
      </c>
      <c r="Z62" s="157">
        <v>0</v>
      </c>
      <c r="AA62" s="157">
        <v>0</v>
      </c>
      <c r="AB62" s="156">
        <f t="shared" si="3"/>
        <v>0</v>
      </c>
      <c r="AC62" s="157">
        <v>0</v>
      </c>
      <c r="AD62" s="157">
        <v>0</v>
      </c>
      <c r="AE62" s="157">
        <v>0</v>
      </c>
      <c r="AF62" s="157">
        <v>0</v>
      </c>
      <c r="AG62" s="157">
        <v>0</v>
      </c>
      <c r="AH62" s="154">
        <f t="shared" si="4"/>
        <v>39111</v>
      </c>
      <c r="AI62" s="157">
        <v>255</v>
      </c>
      <c r="AJ62" s="157">
        <v>35801</v>
      </c>
      <c r="AK62" s="157">
        <v>64</v>
      </c>
      <c r="AL62" s="157">
        <v>2991</v>
      </c>
      <c r="AM62" s="157">
        <v>0</v>
      </c>
    </row>
    <row r="63" spans="1:39" ht="30" x14ac:dyDescent="0.25">
      <c r="A63" s="141" t="s">
        <v>19</v>
      </c>
      <c r="B63" s="142">
        <v>501712</v>
      </c>
      <c r="C63" s="143">
        <v>171501</v>
      </c>
      <c r="D63" s="144" t="s">
        <v>329</v>
      </c>
      <c r="E63" s="159">
        <v>246</v>
      </c>
      <c r="F63" s="159">
        <v>0</v>
      </c>
      <c r="G63" s="159">
        <v>759</v>
      </c>
      <c r="H63" s="159">
        <v>0</v>
      </c>
      <c r="I63" s="159">
        <v>39249.770000000004</v>
      </c>
      <c r="J63" s="154">
        <f t="shared" si="0"/>
        <v>0</v>
      </c>
      <c r="K63" s="157">
        <v>0</v>
      </c>
      <c r="L63" s="157">
        <v>0</v>
      </c>
      <c r="M63" s="157">
        <v>0</v>
      </c>
      <c r="N63" s="157">
        <v>0</v>
      </c>
      <c r="O63" s="157">
        <v>0</v>
      </c>
      <c r="P63" s="156">
        <f t="shared" si="1"/>
        <v>0</v>
      </c>
      <c r="Q63" s="157">
        <v>0</v>
      </c>
      <c r="R63" s="157">
        <v>0</v>
      </c>
      <c r="S63" s="157">
        <v>0</v>
      </c>
      <c r="T63" s="157">
        <v>0</v>
      </c>
      <c r="U63" s="157">
        <v>0</v>
      </c>
      <c r="V63" s="154">
        <f t="shared" si="2"/>
        <v>0</v>
      </c>
      <c r="W63" s="157">
        <v>0</v>
      </c>
      <c r="X63" s="157">
        <v>0</v>
      </c>
      <c r="Y63" s="157">
        <v>0</v>
      </c>
      <c r="Z63" s="157">
        <v>0</v>
      </c>
      <c r="AA63" s="157">
        <v>0</v>
      </c>
      <c r="AB63" s="156">
        <f t="shared" si="3"/>
        <v>0</v>
      </c>
      <c r="AC63" s="157">
        <v>0</v>
      </c>
      <c r="AD63" s="157">
        <v>0</v>
      </c>
      <c r="AE63" s="157">
        <v>0</v>
      </c>
      <c r="AF63" s="157">
        <v>0</v>
      </c>
      <c r="AG63" s="157">
        <v>0</v>
      </c>
      <c r="AH63" s="154">
        <f t="shared" si="4"/>
        <v>27978</v>
      </c>
      <c r="AI63" s="157">
        <v>243</v>
      </c>
      <c r="AJ63" s="157">
        <v>25070</v>
      </c>
      <c r="AK63" s="157">
        <v>0</v>
      </c>
      <c r="AL63" s="157">
        <v>2665</v>
      </c>
      <c r="AM63" s="157">
        <v>0</v>
      </c>
    </row>
    <row r="64" spans="1:39" ht="60" x14ac:dyDescent="0.25">
      <c r="A64" s="141" t="s">
        <v>11</v>
      </c>
      <c r="B64" s="142">
        <v>501801</v>
      </c>
      <c r="C64" s="143">
        <v>180101</v>
      </c>
      <c r="D64" s="144" t="s">
        <v>88</v>
      </c>
      <c r="E64" s="159">
        <v>61301</v>
      </c>
      <c r="F64" s="159">
        <v>14405</v>
      </c>
      <c r="G64" s="159">
        <v>55611</v>
      </c>
      <c r="H64" s="159">
        <v>18220</v>
      </c>
      <c r="I64" s="159">
        <v>59421.58</v>
      </c>
      <c r="J64" s="154">
        <f t="shared" si="0"/>
        <v>16207</v>
      </c>
      <c r="K64" s="157">
        <v>48</v>
      </c>
      <c r="L64" s="157">
        <v>911</v>
      </c>
      <c r="M64" s="157">
        <v>31</v>
      </c>
      <c r="N64" s="157">
        <v>15212</v>
      </c>
      <c r="O64" s="157">
        <v>5</v>
      </c>
      <c r="P64" s="156">
        <f t="shared" si="1"/>
        <v>6792</v>
      </c>
      <c r="Q64" s="157">
        <v>16</v>
      </c>
      <c r="R64" s="157">
        <v>351</v>
      </c>
      <c r="S64" s="157">
        <v>12</v>
      </c>
      <c r="T64" s="157">
        <v>6411</v>
      </c>
      <c r="U64" s="157">
        <v>2</v>
      </c>
      <c r="V64" s="154">
        <f t="shared" si="2"/>
        <v>20027</v>
      </c>
      <c r="W64" s="157">
        <v>73</v>
      </c>
      <c r="X64" s="157">
        <v>1093</v>
      </c>
      <c r="Y64" s="157">
        <v>36</v>
      </c>
      <c r="Z64" s="157">
        <v>18815</v>
      </c>
      <c r="AA64" s="157">
        <v>10</v>
      </c>
      <c r="AB64" s="156">
        <f t="shared" si="3"/>
        <v>10110</v>
      </c>
      <c r="AC64" s="157">
        <v>33</v>
      </c>
      <c r="AD64" s="157">
        <v>529</v>
      </c>
      <c r="AE64" s="157">
        <v>21</v>
      </c>
      <c r="AF64" s="157">
        <v>9518</v>
      </c>
      <c r="AG64" s="157">
        <v>9</v>
      </c>
      <c r="AH64" s="154">
        <f t="shared" si="4"/>
        <v>18948</v>
      </c>
      <c r="AI64" s="157">
        <v>22</v>
      </c>
      <c r="AJ64" s="157">
        <v>730</v>
      </c>
      <c r="AK64" s="157">
        <v>53</v>
      </c>
      <c r="AL64" s="157">
        <v>18139</v>
      </c>
      <c r="AM64" s="157">
        <v>4</v>
      </c>
    </row>
    <row r="65" spans="1:39" ht="60" x14ac:dyDescent="0.25">
      <c r="A65" s="141" t="s">
        <v>11</v>
      </c>
      <c r="B65" s="142">
        <v>501802</v>
      </c>
      <c r="C65" s="143">
        <v>180201</v>
      </c>
      <c r="D65" s="144" t="s">
        <v>89</v>
      </c>
      <c r="E65" s="159">
        <v>68071</v>
      </c>
      <c r="F65" s="159">
        <v>12465</v>
      </c>
      <c r="G65" s="159">
        <v>48813</v>
      </c>
      <c r="H65" s="159">
        <v>7551</v>
      </c>
      <c r="I65" s="159">
        <v>52992.95</v>
      </c>
      <c r="J65" s="154">
        <f t="shared" si="0"/>
        <v>18967</v>
      </c>
      <c r="K65" s="157">
        <v>42</v>
      </c>
      <c r="L65" s="157">
        <v>1572</v>
      </c>
      <c r="M65" s="157">
        <v>17</v>
      </c>
      <c r="N65" s="157">
        <v>17321</v>
      </c>
      <c r="O65" s="157">
        <v>15</v>
      </c>
      <c r="P65" s="156">
        <f t="shared" si="1"/>
        <v>3777</v>
      </c>
      <c r="Q65" s="157">
        <v>4</v>
      </c>
      <c r="R65" s="157">
        <v>184</v>
      </c>
      <c r="S65" s="157">
        <v>4</v>
      </c>
      <c r="T65" s="157">
        <v>3582</v>
      </c>
      <c r="U65" s="157">
        <v>3</v>
      </c>
      <c r="V65" s="154">
        <f t="shared" si="2"/>
        <v>21004</v>
      </c>
      <c r="W65" s="157">
        <v>41</v>
      </c>
      <c r="X65" s="157">
        <v>1208</v>
      </c>
      <c r="Y65" s="157">
        <v>11</v>
      </c>
      <c r="Z65" s="157">
        <v>19731</v>
      </c>
      <c r="AA65" s="157">
        <v>13</v>
      </c>
      <c r="AB65" s="156">
        <f t="shared" si="3"/>
        <v>4479</v>
      </c>
      <c r="AC65" s="157">
        <v>15</v>
      </c>
      <c r="AD65" s="157">
        <v>209</v>
      </c>
      <c r="AE65" s="157">
        <v>4</v>
      </c>
      <c r="AF65" s="157">
        <v>4248</v>
      </c>
      <c r="AG65" s="157">
        <v>3</v>
      </c>
      <c r="AH65" s="154">
        <f t="shared" si="4"/>
        <v>15455</v>
      </c>
      <c r="AI65" s="157">
        <v>26</v>
      </c>
      <c r="AJ65" s="157">
        <v>686</v>
      </c>
      <c r="AK65" s="157">
        <v>19</v>
      </c>
      <c r="AL65" s="157">
        <v>14724</v>
      </c>
      <c r="AM65" s="157">
        <v>0</v>
      </c>
    </row>
    <row r="66" spans="1:39" ht="60" x14ac:dyDescent="0.25">
      <c r="A66" s="141" t="s">
        <v>11</v>
      </c>
      <c r="B66" s="142">
        <v>501901</v>
      </c>
      <c r="C66" s="143">
        <v>190101</v>
      </c>
      <c r="D66" s="144" t="s">
        <v>90</v>
      </c>
      <c r="E66" s="159">
        <v>405065</v>
      </c>
      <c r="F66" s="159">
        <v>89009</v>
      </c>
      <c r="G66" s="159">
        <v>229334</v>
      </c>
      <c r="H66" s="159">
        <v>128376</v>
      </c>
      <c r="I66" s="159">
        <v>323397.44</v>
      </c>
      <c r="J66" s="154">
        <f t="shared" si="0"/>
        <v>148050</v>
      </c>
      <c r="K66" s="157">
        <v>497</v>
      </c>
      <c r="L66" s="157">
        <v>62179</v>
      </c>
      <c r="M66" s="157">
        <v>6</v>
      </c>
      <c r="N66" s="157">
        <v>85335</v>
      </c>
      <c r="O66" s="157">
        <v>33</v>
      </c>
      <c r="P66" s="156">
        <f t="shared" si="1"/>
        <v>24190</v>
      </c>
      <c r="Q66" s="157">
        <v>42</v>
      </c>
      <c r="R66" s="157">
        <v>9257</v>
      </c>
      <c r="S66" s="157">
        <v>2</v>
      </c>
      <c r="T66" s="157">
        <v>14885</v>
      </c>
      <c r="U66" s="157">
        <v>4</v>
      </c>
      <c r="V66" s="154">
        <f t="shared" si="2"/>
        <v>70546</v>
      </c>
      <c r="W66" s="157">
        <v>192</v>
      </c>
      <c r="X66" s="157">
        <v>27415</v>
      </c>
      <c r="Y66" s="157">
        <v>5</v>
      </c>
      <c r="Z66" s="157">
        <v>42914</v>
      </c>
      <c r="AA66" s="157">
        <v>20</v>
      </c>
      <c r="AB66" s="156">
        <f t="shared" si="3"/>
        <v>58724</v>
      </c>
      <c r="AC66" s="157">
        <v>223</v>
      </c>
      <c r="AD66" s="157">
        <v>24822</v>
      </c>
      <c r="AE66" s="157">
        <v>10</v>
      </c>
      <c r="AF66" s="157">
        <v>33656</v>
      </c>
      <c r="AG66" s="157">
        <v>13</v>
      </c>
      <c r="AH66" s="154">
        <f t="shared" si="4"/>
        <v>108886</v>
      </c>
      <c r="AI66" s="157">
        <v>206</v>
      </c>
      <c r="AJ66" s="157">
        <v>43689</v>
      </c>
      <c r="AK66" s="157">
        <v>42</v>
      </c>
      <c r="AL66" s="157">
        <v>64917</v>
      </c>
      <c r="AM66" s="157">
        <v>32</v>
      </c>
    </row>
    <row r="67" spans="1:39" ht="30" x14ac:dyDescent="0.25">
      <c r="A67" s="141" t="s">
        <v>19</v>
      </c>
      <c r="B67" s="142">
        <v>506306</v>
      </c>
      <c r="C67" s="143">
        <v>190701</v>
      </c>
      <c r="D67" s="144" t="s">
        <v>330</v>
      </c>
      <c r="E67" s="159">
        <v>354</v>
      </c>
      <c r="F67" s="159">
        <v>0</v>
      </c>
      <c r="G67" s="159">
        <v>259</v>
      </c>
      <c r="H67" s="159">
        <v>0</v>
      </c>
      <c r="I67" s="159">
        <v>6679.4400000000005</v>
      </c>
      <c r="J67" s="154">
        <f t="shared" si="0"/>
        <v>0</v>
      </c>
      <c r="K67" s="157">
        <v>0</v>
      </c>
      <c r="L67" s="157">
        <v>0</v>
      </c>
      <c r="M67" s="157">
        <v>0</v>
      </c>
      <c r="N67" s="157">
        <v>0</v>
      </c>
      <c r="O67" s="157">
        <v>0</v>
      </c>
      <c r="P67" s="156">
        <f t="shared" si="1"/>
        <v>0</v>
      </c>
      <c r="Q67" s="157">
        <v>0</v>
      </c>
      <c r="R67" s="157">
        <v>0</v>
      </c>
      <c r="S67" s="157">
        <v>0</v>
      </c>
      <c r="T67" s="157">
        <v>0</v>
      </c>
      <c r="U67" s="157">
        <v>0</v>
      </c>
      <c r="V67" s="154">
        <f t="shared" si="2"/>
        <v>0</v>
      </c>
      <c r="W67" s="157">
        <v>0</v>
      </c>
      <c r="X67" s="157">
        <v>0</v>
      </c>
      <c r="Y67" s="157">
        <v>0</v>
      </c>
      <c r="Z67" s="157">
        <v>0</v>
      </c>
      <c r="AA67" s="157">
        <v>0</v>
      </c>
      <c r="AB67" s="156">
        <f t="shared" si="3"/>
        <v>0</v>
      </c>
      <c r="AC67" s="157">
        <v>0</v>
      </c>
      <c r="AD67" s="157">
        <v>0</v>
      </c>
      <c r="AE67" s="157">
        <v>0</v>
      </c>
      <c r="AF67" s="157">
        <v>0</v>
      </c>
      <c r="AG67" s="157">
        <v>0</v>
      </c>
      <c r="AH67" s="154">
        <f t="shared" si="4"/>
        <v>1798</v>
      </c>
      <c r="AI67" s="157">
        <v>0</v>
      </c>
      <c r="AJ67" s="157">
        <v>836</v>
      </c>
      <c r="AK67" s="157">
        <v>0</v>
      </c>
      <c r="AL67" s="157">
        <v>962</v>
      </c>
      <c r="AM67" s="157">
        <v>0</v>
      </c>
    </row>
    <row r="68" spans="1:39" ht="30" x14ac:dyDescent="0.25">
      <c r="A68" s="141" t="s">
        <v>19</v>
      </c>
      <c r="B68" s="142">
        <v>501912</v>
      </c>
      <c r="C68" s="143">
        <v>191201</v>
      </c>
      <c r="D68" s="144" t="s">
        <v>331</v>
      </c>
      <c r="E68" s="159">
        <v>621</v>
      </c>
      <c r="F68" s="159">
        <v>0</v>
      </c>
      <c r="G68" s="159">
        <v>1896</v>
      </c>
      <c r="H68" s="159">
        <v>0</v>
      </c>
      <c r="I68" s="159">
        <v>0</v>
      </c>
      <c r="J68" s="154">
        <f t="shared" si="0"/>
        <v>302</v>
      </c>
      <c r="K68" s="157">
        <v>1</v>
      </c>
      <c r="L68" s="157">
        <v>132</v>
      </c>
      <c r="M68" s="157">
        <v>0</v>
      </c>
      <c r="N68" s="157">
        <v>169</v>
      </c>
      <c r="O68" s="157">
        <v>0</v>
      </c>
      <c r="P68" s="156">
        <f t="shared" si="1"/>
        <v>0</v>
      </c>
      <c r="Q68" s="157">
        <v>0</v>
      </c>
      <c r="R68" s="157">
        <v>0</v>
      </c>
      <c r="S68" s="157">
        <v>0</v>
      </c>
      <c r="T68" s="157">
        <v>0</v>
      </c>
      <c r="U68" s="157">
        <v>0</v>
      </c>
      <c r="V68" s="154">
        <f t="shared" si="2"/>
        <v>913</v>
      </c>
      <c r="W68" s="157">
        <v>4</v>
      </c>
      <c r="X68" s="157">
        <v>466</v>
      </c>
      <c r="Y68" s="157">
        <v>0</v>
      </c>
      <c r="Z68" s="157">
        <v>443</v>
      </c>
      <c r="AA68" s="157">
        <v>0</v>
      </c>
      <c r="AB68" s="156">
        <f t="shared" si="3"/>
        <v>0</v>
      </c>
      <c r="AC68" s="157">
        <v>0</v>
      </c>
      <c r="AD68" s="157">
        <v>0</v>
      </c>
      <c r="AE68" s="157">
        <v>0</v>
      </c>
      <c r="AF68" s="157">
        <v>0</v>
      </c>
      <c r="AG68" s="157">
        <v>0</v>
      </c>
      <c r="AH68" s="154">
        <f t="shared" si="4"/>
        <v>0</v>
      </c>
      <c r="AI68" s="157">
        <v>0</v>
      </c>
      <c r="AJ68" s="157">
        <v>0</v>
      </c>
      <c r="AK68" s="157">
        <v>0</v>
      </c>
      <c r="AL68" s="157">
        <v>0</v>
      </c>
      <c r="AM68" s="157">
        <v>0</v>
      </c>
    </row>
    <row r="69" spans="1:39" ht="60" x14ac:dyDescent="0.25">
      <c r="A69" s="141" t="s">
        <v>11</v>
      </c>
      <c r="B69" s="142">
        <v>501914</v>
      </c>
      <c r="C69" s="143">
        <v>191401</v>
      </c>
      <c r="D69" s="144" t="s">
        <v>21</v>
      </c>
      <c r="E69" s="159">
        <v>46576</v>
      </c>
      <c r="F69" s="159">
        <v>0</v>
      </c>
      <c r="G69" s="159">
        <v>24215</v>
      </c>
      <c r="H69" s="159">
        <v>0</v>
      </c>
      <c r="I69" s="159">
        <v>10495.35</v>
      </c>
      <c r="J69" s="154">
        <f t="shared" si="0"/>
        <v>15531</v>
      </c>
      <c r="K69" s="157">
        <v>116</v>
      </c>
      <c r="L69" s="157">
        <v>6935</v>
      </c>
      <c r="M69" s="157">
        <v>12</v>
      </c>
      <c r="N69" s="157">
        <v>8466</v>
      </c>
      <c r="O69" s="157">
        <v>2</v>
      </c>
      <c r="P69" s="156">
        <f t="shared" si="1"/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4">
        <f t="shared" si="2"/>
        <v>12068</v>
      </c>
      <c r="W69" s="157">
        <v>66</v>
      </c>
      <c r="X69" s="157">
        <v>5469</v>
      </c>
      <c r="Y69" s="157">
        <v>4</v>
      </c>
      <c r="Z69" s="157">
        <v>6526</v>
      </c>
      <c r="AA69" s="157">
        <v>3</v>
      </c>
      <c r="AB69" s="156">
        <f t="shared" si="3"/>
        <v>0</v>
      </c>
      <c r="AC69" s="157">
        <v>0</v>
      </c>
      <c r="AD69" s="157">
        <v>0</v>
      </c>
      <c r="AE69" s="157">
        <v>0</v>
      </c>
      <c r="AF69" s="157">
        <v>0</v>
      </c>
      <c r="AG69" s="157">
        <v>0</v>
      </c>
      <c r="AH69" s="154">
        <f t="shared" si="4"/>
        <v>3809</v>
      </c>
      <c r="AI69" s="157">
        <v>0</v>
      </c>
      <c r="AJ69" s="157">
        <v>2055</v>
      </c>
      <c r="AK69" s="157">
        <v>0</v>
      </c>
      <c r="AL69" s="157">
        <v>1754</v>
      </c>
      <c r="AM69" s="157">
        <v>0</v>
      </c>
    </row>
    <row r="70" spans="1:39" ht="60" x14ac:dyDescent="0.25">
      <c r="A70" s="141" t="s">
        <v>11</v>
      </c>
      <c r="B70" s="142">
        <v>502003</v>
      </c>
      <c r="C70" s="143">
        <v>200301</v>
      </c>
      <c r="D70" s="144" t="s">
        <v>22</v>
      </c>
      <c r="E70" s="159">
        <v>213315</v>
      </c>
      <c r="F70" s="159">
        <v>36434</v>
      </c>
      <c r="G70" s="159">
        <v>88420</v>
      </c>
      <c r="H70" s="159">
        <v>56252</v>
      </c>
      <c r="I70" s="159">
        <v>31652.33</v>
      </c>
      <c r="J70" s="154">
        <f t="shared" si="0"/>
        <v>82095</v>
      </c>
      <c r="K70" s="157">
        <v>1095</v>
      </c>
      <c r="L70" s="157">
        <v>55371</v>
      </c>
      <c r="M70" s="157">
        <v>186</v>
      </c>
      <c r="N70" s="157">
        <v>24164</v>
      </c>
      <c r="O70" s="157">
        <v>1279</v>
      </c>
      <c r="P70" s="156">
        <f t="shared" si="1"/>
        <v>8997</v>
      </c>
      <c r="Q70" s="157">
        <v>102</v>
      </c>
      <c r="R70" s="157">
        <v>6394</v>
      </c>
      <c r="S70" s="157">
        <v>29</v>
      </c>
      <c r="T70" s="157">
        <v>2351</v>
      </c>
      <c r="U70" s="157">
        <v>121</v>
      </c>
      <c r="V70" s="154">
        <f t="shared" si="2"/>
        <v>27487</v>
      </c>
      <c r="W70" s="157">
        <v>288</v>
      </c>
      <c r="X70" s="157">
        <v>17971</v>
      </c>
      <c r="Y70" s="157">
        <v>78</v>
      </c>
      <c r="Z70" s="157">
        <v>8688</v>
      </c>
      <c r="AA70" s="157">
        <v>462</v>
      </c>
      <c r="AB70" s="156">
        <f t="shared" si="3"/>
        <v>36574</v>
      </c>
      <c r="AC70" s="157">
        <v>887</v>
      </c>
      <c r="AD70" s="157">
        <v>23671</v>
      </c>
      <c r="AE70" s="157">
        <v>124</v>
      </c>
      <c r="AF70" s="157">
        <v>11356</v>
      </c>
      <c r="AG70" s="157">
        <v>536</v>
      </c>
      <c r="AH70" s="154">
        <f t="shared" si="4"/>
        <v>7376</v>
      </c>
      <c r="AI70" s="157">
        <v>54</v>
      </c>
      <c r="AJ70" s="157">
        <v>5234</v>
      </c>
      <c r="AK70" s="157">
        <v>26</v>
      </c>
      <c r="AL70" s="157">
        <v>1935</v>
      </c>
      <c r="AM70" s="157">
        <v>127</v>
      </c>
    </row>
    <row r="71" spans="1:39" ht="60" x14ac:dyDescent="0.25">
      <c r="A71" s="141" t="s">
        <v>11</v>
      </c>
      <c r="B71" s="142">
        <v>502004</v>
      </c>
      <c r="C71" s="143">
        <v>200401</v>
      </c>
      <c r="D71" s="144" t="s">
        <v>92</v>
      </c>
      <c r="E71" s="159">
        <v>319558</v>
      </c>
      <c r="F71" s="159">
        <v>80537</v>
      </c>
      <c r="G71" s="159">
        <v>156060</v>
      </c>
      <c r="H71" s="159">
        <v>86749</v>
      </c>
      <c r="I71" s="159">
        <v>169068.36</v>
      </c>
      <c r="J71" s="154">
        <f t="shared" si="0"/>
        <v>123592</v>
      </c>
      <c r="K71" s="157">
        <v>1695</v>
      </c>
      <c r="L71" s="157">
        <v>60671</v>
      </c>
      <c r="M71" s="157">
        <v>382</v>
      </c>
      <c r="N71" s="157">
        <v>60324</v>
      </c>
      <c r="O71" s="157">
        <v>520</v>
      </c>
      <c r="P71" s="156">
        <f t="shared" si="1"/>
        <v>12786</v>
      </c>
      <c r="Q71" s="157">
        <v>120</v>
      </c>
      <c r="R71" s="157">
        <v>6645</v>
      </c>
      <c r="S71" s="157">
        <v>43</v>
      </c>
      <c r="T71" s="157">
        <v>5918</v>
      </c>
      <c r="U71" s="157">
        <v>60</v>
      </c>
      <c r="V71" s="154">
        <f t="shared" si="2"/>
        <v>61316</v>
      </c>
      <c r="W71" s="157">
        <v>708</v>
      </c>
      <c r="X71" s="157">
        <v>30047</v>
      </c>
      <c r="Y71" s="157">
        <v>174</v>
      </c>
      <c r="Z71" s="157">
        <v>30112</v>
      </c>
      <c r="AA71" s="157">
        <v>275</v>
      </c>
      <c r="AB71" s="156">
        <f t="shared" si="3"/>
        <v>44812</v>
      </c>
      <c r="AC71" s="157">
        <v>664</v>
      </c>
      <c r="AD71" s="157">
        <v>21565</v>
      </c>
      <c r="AE71" s="157">
        <v>118</v>
      </c>
      <c r="AF71" s="157">
        <v>22288</v>
      </c>
      <c r="AG71" s="157">
        <v>177</v>
      </c>
      <c r="AH71" s="154">
        <f t="shared" si="4"/>
        <v>86755</v>
      </c>
      <c r="AI71" s="157">
        <v>584</v>
      </c>
      <c r="AJ71" s="157">
        <v>50182</v>
      </c>
      <c r="AK71" s="157">
        <v>101</v>
      </c>
      <c r="AL71" s="157">
        <v>35648</v>
      </c>
      <c r="AM71" s="157">
        <v>240</v>
      </c>
    </row>
    <row r="72" spans="1:39" ht="75" x14ac:dyDescent="0.25">
      <c r="A72" s="141" t="s">
        <v>11</v>
      </c>
      <c r="B72" s="142">
        <v>502005</v>
      </c>
      <c r="C72" s="143">
        <v>200501</v>
      </c>
      <c r="D72" s="144" t="s">
        <v>332</v>
      </c>
      <c r="E72" s="159">
        <v>69854</v>
      </c>
      <c r="F72" s="159">
        <v>0</v>
      </c>
      <c r="G72" s="159">
        <v>10199</v>
      </c>
      <c r="H72" s="159">
        <v>0</v>
      </c>
      <c r="I72" s="159">
        <v>593654.11</v>
      </c>
      <c r="J72" s="154">
        <f t="shared" si="0"/>
        <v>0</v>
      </c>
      <c r="K72" s="157">
        <v>0</v>
      </c>
      <c r="L72" s="157">
        <v>0</v>
      </c>
      <c r="M72" s="157">
        <v>0</v>
      </c>
      <c r="N72" s="157">
        <v>0</v>
      </c>
      <c r="O72" s="157">
        <v>0</v>
      </c>
      <c r="P72" s="156">
        <f t="shared" si="1"/>
        <v>0</v>
      </c>
      <c r="Q72" s="157">
        <v>0</v>
      </c>
      <c r="R72" s="157">
        <v>0</v>
      </c>
      <c r="S72" s="157">
        <v>0</v>
      </c>
      <c r="T72" s="157">
        <v>0</v>
      </c>
      <c r="U72" s="157">
        <v>0</v>
      </c>
      <c r="V72" s="154">
        <f t="shared" si="2"/>
        <v>0</v>
      </c>
      <c r="W72" s="157">
        <v>0</v>
      </c>
      <c r="X72" s="157">
        <v>0</v>
      </c>
      <c r="Y72" s="157">
        <v>0</v>
      </c>
      <c r="Z72" s="157">
        <v>0</v>
      </c>
      <c r="AA72" s="157">
        <v>0</v>
      </c>
      <c r="AB72" s="156">
        <f t="shared" si="3"/>
        <v>0</v>
      </c>
      <c r="AC72" s="157">
        <v>0</v>
      </c>
      <c r="AD72" s="157">
        <v>0</v>
      </c>
      <c r="AE72" s="157">
        <v>0</v>
      </c>
      <c r="AF72" s="157">
        <v>0</v>
      </c>
      <c r="AG72" s="157">
        <v>0</v>
      </c>
      <c r="AH72" s="154">
        <f t="shared" si="4"/>
        <v>193878</v>
      </c>
      <c r="AI72" s="157">
        <v>3691</v>
      </c>
      <c r="AJ72" s="157">
        <v>115886</v>
      </c>
      <c r="AK72" s="157">
        <v>428</v>
      </c>
      <c r="AL72" s="157">
        <v>71866</v>
      </c>
      <c r="AM72" s="157">
        <v>2007</v>
      </c>
    </row>
    <row r="73" spans="1:39" ht="60" x14ac:dyDescent="0.25">
      <c r="A73" s="141" t="s">
        <v>11</v>
      </c>
      <c r="B73" s="142">
        <v>502008</v>
      </c>
      <c r="C73" s="143">
        <v>200901</v>
      </c>
      <c r="D73" s="144" t="s">
        <v>333</v>
      </c>
      <c r="E73" s="159">
        <v>31597</v>
      </c>
      <c r="F73" s="159">
        <v>0</v>
      </c>
      <c r="G73" s="159">
        <v>14019</v>
      </c>
      <c r="H73" s="159">
        <v>0</v>
      </c>
      <c r="I73" s="159">
        <v>0</v>
      </c>
      <c r="J73" s="154">
        <f t="shared" ref="J73:J136" si="5">SUM(K73:O73)</f>
        <v>8180</v>
      </c>
      <c r="K73" s="157">
        <v>6</v>
      </c>
      <c r="L73" s="157">
        <v>3711</v>
      </c>
      <c r="M73" s="157">
        <v>3</v>
      </c>
      <c r="N73" s="157">
        <v>4445</v>
      </c>
      <c r="O73" s="157">
        <v>15</v>
      </c>
      <c r="P73" s="156">
        <f t="shared" si="1"/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4">
        <f t="shared" si="2"/>
        <v>3907</v>
      </c>
      <c r="W73" s="157">
        <v>45</v>
      </c>
      <c r="X73" s="157">
        <v>2274</v>
      </c>
      <c r="Y73" s="157">
        <v>8</v>
      </c>
      <c r="Z73" s="157">
        <v>1542</v>
      </c>
      <c r="AA73" s="157">
        <v>38</v>
      </c>
      <c r="AB73" s="156">
        <f t="shared" si="3"/>
        <v>0</v>
      </c>
      <c r="AC73" s="157">
        <v>0</v>
      </c>
      <c r="AD73" s="157">
        <v>0</v>
      </c>
      <c r="AE73" s="157">
        <v>0</v>
      </c>
      <c r="AF73" s="157">
        <v>0</v>
      </c>
      <c r="AG73" s="157">
        <v>0</v>
      </c>
      <c r="AH73" s="154">
        <f t="shared" si="4"/>
        <v>0</v>
      </c>
      <c r="AI73" s="157">
        <v>0</v>
      </c>
      <c r="AJ73" s="157">
        <v>0</v>
      </c>
      <c r="AK73" s="157">
        <v>0</v>
      </c>
      <c r="AL73" s="157">
        <v>0</v>
      </c>
      <c r="AM73" s="157">
        <v>0</v>
      </c>
    </row>
    <row r="74" spans="1:39" ht="30" x14ac:dyDescent="0.25">
      <c r="A74" s="141" t="s">
        <v>19</v>
      </c>
      <c r="B74" s="142">
        <v>502010</v>
      </c>
      <c r="C74" s="143">
        <v>201101</v>
      </c>
      <c r="D74" s="144" t="s">
        <v>334</v>
      </c>
      <c r="E74" s="159">
        <v>7190</v>
      </c>
      <c r="F74" s="159">
        <v>0</v>
      </c>
      <c r="G74" s="159">
        <v>838</v>
      </c>
      <c r="H74" s="159">
        <v>0</v>
      </c>
      <c r="I74" s="159">
        <v>6060.09</v>
      </c>
      <c r="J74" s="154">
        <f t="shared" si="5"/>
        <v>1745</v>
      </c>
      <c r="K74" s="157">
        <v>15</v>
      </c>
      <c r="L74" s="157">
        <v>1309</v>
      </c>
      <c r="M74" s="157">
        <v>2</v>
      </c>
      <c r="N74" s="157">
        <v>414</v>
      </c>
      <c r="O74" s="157">
        <v>5</v>
      </c>
      <c r="P74" s="156">
        <f t="shared" ref="P74:P137" si="6">SUM(Q74:U74)</f>
        <v>0</v>
      </c>
      <c r="Q74" s="157">
        <v>0</v>
      </c>
      <c r="R74" s="157">
        <v>0</v>
      </c>
      <c r="S74" s="157">
        <v>0</v>
      </c>
      <c r="T74" s="157">
        <v>0</v>
      </c>
      <c r="U74" s="157">
        <v>0</v>
      </c>
      <c r="V74" s="154">
        <f t="shared" ref="V74:V137" si="7">SUM(W74:AA74)</f>
        <v>198</v>
      </c>
      <c r="W74" s="157">
        <v>0</v>
      </c>
      <c r="X74" s="157">
        <v>152</v>
      </c>
      <c r="Y74" s="157">
        <v>1</v>
      </c>
      <c r="Z74" s="157">
        <v>45</v>
      </c>
      <c r="AA74" s="157">
        <v>0</v>
      </c>
      <c r="AB74" s="156">
        <f t="shared" ref="AB74:AB137" si="8">SUM(AC74:AG74)</f>
        <v>0</v>
      </c>
      <c r="AC74" s="157">
        <v>0</v>
      </c>
      <c r="AD74" s="157">
        <v>0</v>
      </c>
      <c r="AE74" s="157">
        <v>0</v>
      </c>
      <c r="AF74" s="157">
        <v>0</v>
      </c>
      <c r="AG74" s="157">
        <v>0</v>
      </c>
      <c r="AH74" s="154">
        <f t="shared" ref="AH74:AH137" si="9">SUM(AI74:AM74)</f>
        <v>1551</v>
      </c>
      <c r="AI74" s="157">
        <v>0</v>
      </c>
      <c r="AJ74" s="157">
        <v>1130</v>
      </c>
      <c r="AK74" s="157">
        <v>3</v>
      </c>
      <c r="AL74" s="157">
        <v>408</v>
      </c>
      <c r="AM74" s="157">
        <v>10</v>
      </c>
    </row>
    <row r="75" spans="1:39" ht="30" x14ac:dyDescent="0.25">
      <c r="A75" s="141" t="s">
        <v>19</v>
      </c>
      <c r="B75" s="142">
        <v>502012</v>
      </c>
      <c r="C75" s="143">
        <v>201301</v>
      </c>
      <c r="D75" s="144" t="s">
        <v>283</v>
      </c>
      <c r="E75" s="159">
        <v>293</v>
      </c>
      <c r="F75" s="159">
        <v>0</v>
      </c>
      <c r="G75" s="159">
        <v>543</v>
      </c>
      <c r="H75" s="159">
        <v>0</v>
      </c>
      <c r="I75" s="159">
        <v>0</v>
      </c>
      <c r="J75" s="154">
        <f t="shared" si="5"/>
        <v>0</v>
      </c>
      <c r="K75" s="157">
        <v>0</v>
      </c>
      <c r="L75" s="157">
        <v>0</v>
      </c>
      <c r="M75" s="157">
        <v>0</v>
      </c>
      <c r="N75" s="157">
        <v>0</v>
      </c>
      <c r="O75" s="157">
        <v>0</v>
      </c>
      <c r="P75" s="156">
        <f t="shared" si="6"/>
        <v>0</v>
      </c>
      <c r="Q75" s="157">
        <v>0</v>
      </c>
      <c r="R75" s="157">
        <v>0</v>
      </c>
      <c r="S75" s="157">
        <v>0</v>
      </c>
      <c r="T75" s="157">
        <v>0</v>
      </c>
      <c r="U75" s="157">
        <v>0</v>
      </c>
      <c r="V75" s="154">
        <f t="shared" si="7"/>
        <v>0</v>
      </c>
      <c r="W75" s="157">
        <v>0</v>
      </c>
      <c r="X75" s="157">
        <v>0</v>
      </c>
      <c r="Y75" s="157">
        <v>0</v>
      </c>
      <c r="Z75" s="157">
        <v>0</v>
      </c>
      <c r="AA75" s="157">
        <v>0</v>
      </c>
      <c r="AB75" s="156">
        <f t="shared" si="8"/>
        <v>0</v>
      </c>
      <c r="AC75" s="157">
        <v>0</v>
      </c>
      <c r="AD75" s="157">
        <v>0</v>
      </c>
      <c r="AE75" s="157">
        <v>0</v>
      </c>
      <c r="AF75" s="157">
        <v>0</v>
      </c>
      <c r="AG75" s="157">
        <v>0</v>
      </c>
      <c r="AH75" s="154">
        <f t="shared" si="9"/>
        <v>0</v>
      </c>
      <c r="AI75" s="157">
        <v>0</v>
      </c>
      <c r="AJ75" s="157">
        <v>0</v>
      </c>
      <c r="AK75" s="157">
        <v>0</v>
      </c>
      <c r="AL75" s="157">
        <v>0</v>
      </c>
      <c r="AM75" s="157">
        <v>0</v>
      </c>
    </row>
    <row r="76" spans="1:39" ht="30" x14ac:dyDescent="0.25">
      <c r="A76" s="141" t="s">
        <v>19</v>
      </c>
      <c r="B76" s="142">
        <v>502017</v>
      </c>
      <c r="C76" s="143">
        <v>201701</v>
      </c>
      <c r="D76" s="144" t="s">
        <v>335</v>
      </c>
      <c r="E76" s="159">
        <v>23</v>
      </c>
      <c r="F76" s="159">
        <v>0</v>
      </c>
      <c r="G76" s="159">
        <v>0</v>
      </c>
      <c r="H76" s="159">
        <v>0</v>
      </c>
      <c r="I76" s="159">
        <v>0</v>
      </c>
      <c r="J76" s="154">
        <f t="shared" si="5"/>
        <v>4</v>
      </c>
      <c r="K76" s="157">
        <v>0</v>
      </c>
      <c r="L76" s="157">
        <v>1</v>
      </c>
      <c r="M76" s="157">
        <v>0</v>
      </c>
      <c r="N76" s="157">
        <v>3</v>
      </c>
      <c r="O76" s="157">
        <v>0</v>
      </c>
      <c r="P76" s="156">
        <f t="shared" si="6"/>
        <v>0</v>
      </c>
      <c r="Q76" s="157">
        <v>0</v>
      </c>
      <c r="R76" s="157">
        <v>0</v>
      </c>
      <c r="S76" s="157">
        <v>0</v>
      </c>
      <c r="T76" s="157">
        <v>0</v>
      </c>
      <c r="U76" s="157">
        <v>0</v>
      </c>
      <c r="V76" s="154">
        <f t="shared" si="7"/>
        <v>0</v>
      </c>
      <c r="W76" s="157">
        <v>0</v>
      </c>
      <c r="X76" s="157">
        <v>0</v>
      </c>
      <c r="Y76" s="157">
        <v>0</v>
      </c>
      <c r="Z76" s="157">
        <v>0</v>
      </c>
      <c r="AA76" s="157">
        <v>0</v>
      </c>
      <c r="AB76" s="156">
        <f t="shared" si="8"/>
        <v>0</v>
      </c>
      <c r="AC76" s="157">
        <v>0</v>
      </c>
      <c r="AD76" s="157">
        <v>0</v>
      </c>
      <c r="AE76" s="157">
        <v>0</v>
      </c>
      <c r="AF76" s="157">
        <v>0</v>
      </c>
      <c r="AG76" s="157">
        <v>0</v>
      </c>
      <c r="AH76" s="154">
        <f t="shared" si="9"/>
        <v>0</v>
      </c>
      <c r="AI76" s="157">
        <v>0</v>
      </c>
      <c r="AJ76" s="157">
        <v>0</v>
      </c>
      <c r="AK76" s="157">
        <v>0</v>
      </c>
      <c r="AL76" s="157">
        <v>0</v>
      </c>
      <c r="AM76" s="157">
        <v>0</v>
      </c>
    </row>
    <row r="77" spans="1:39" ht="30" x14ac:dyDescent="0.25">
      <c r="A77" s="141" t="s">
        <v>19</v>
      </c>
      <c r="B77" s="142">
        <v>502019</v>
      </c>
      <c r="C77" s="143">
        <v>201901</v>
      </c>
      <c r="D77" s="144" t="s">
        <v>231</v>
      </c>
      <c r="E77" s="159">
        <v>76</v>
      </c>
      <c r="F77" s="159">
        <v>0</v>
      </c>
      <c r="G77" s="159">
        <v>76</v>
      </c>
      <c r="H77" s="159">
        <v>0</v>
      </c>
      <c r="I77" s="159">
        <v>0</v>
      </c>
      <c r="J77" s="154">
        <f t="shared" si="5"/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6">
        <f t="shared" si="6"/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4">
        <f t="shared" si="7"/>
        <v>0</v>
      </c>
      <c r="W77" s="157">
        <v>0</v>
      </c>
      <c r="X77" s="157">
        <v>0</v>
      </c>
      <c r="Y77" s="157">
        <v>0</v>
      </c>
      <c r="Z77" s="157">
        <v>0</v>
      </c>
      <c r="AA77" s="157">
        <v>0</v>
      </c>
      <c r="AB77" s="156">
        <f t="shared" si="8"/>
        <v>0</v>
      </c>
      <c r="AC77" s="157">
        <v>0</v>
      </c>
      <c r="AD77" s="157">
        <v>0</v>
      </c>
      <c r="AE77" s="157">
        <v>0</v>
      </c>
      <c r="AF77" s="157">
        <v>0</v>
      </c>
      <c r="AG77" s="157">
        <v>0</v>
      </c>
      <c r="AH77" s="154">
        <f t="shared" si="9"/>
        <v>0</v>
      </c>
      <c r="AI77" s="157">
        <v>0</v>
      </c>
      <c r="AJ77" s="157">
        <v>0</v>
      </c>
      <c r="AK77" s="157">
        <v>0</v>
      </c>
      <c r="AL77" s="157">
        <v>0</v>
      </c>
      <c r="AM77" s="157">
        <v>0</v>
      </c>
    </row>
    <row r="78" spans="1:39" ht="60" x14ac:dyDescent="0.25">
      <c r="A78" s="141" t="s">
        <v>11</v>
      </c>
      <c r="B78" s="142">
        <v>502101</v>
      </c>
      <c r="C78" s="143">
        <v>210101</v>
      </c>
      <c r="D78" s="144" t="s">
        <v>23</v>
      </c>
      <c r="E78" s="159">
        <v>299265</v>
      </c>
      <c r="F78" s="159">
        <v>62396</v>
      </c>
      <c r="G78" s="159">
        <v>87597</v>
      </c>
      <c r="H78" s="159">
        <v>78269</v>
      </c>
      <c r="I78" s="159">
        <v>27027.439999999999</v>
      </c>
      <c r="J78" s="154">
        <f t="shared" si="5"/>
        <v>104830</v>
      </c>
      <c r="K78" s="157">
        <v>22382</v>
      </c>
      <c r="L78" s="157">
        <v>78136</v>
      </c>
      <c r="M78" s="157">
        <v>202</v>
      </c>
      <c r="N78" s="157">
        <v>3990</v>
      </c>
      <c r="O78" s="157">
        <v>120</v>
      </c>
      <c r="P78" s="156">
        <f t="shared" si="6"/>
        <v>16980</v>
      </c>
      <c r="Q78" s="157">
        <v>3683</v>
      </c>
      <c r="R78" s="157">
        <v>12694</v>
      </c>
      <c r="S78" s="157">
        <v>17</v>
      </c>
      <c r="T78" s="157">
        <v>566</v>
      </c>
      <c r="U78" s="157">
        <v>20</v>
      </c>
      <c r="V78" s="154">
        <f t="shared" si="7"/>
        <v>40346</v>
      </c>
      <c r="W78" s="157">
        <v>9123</v>
      </c>
      <c r="X78" s="157">
        <v>29696</v>
      </c>
      <c r="Y78" s="157">
        <v>74</v>
      </c>
      <c r="Z78" s="157">
        <v>1408</v>
      </c>
      <c r="AA78" s="157">
        <v>45</v>
      </c>
      <c r="AB78" s="156">
        <f t="shared" si="8"/>
        <v>27169</v>
      </c>
      <c r="AC78" s="157">
        <v>5049</v>
      </c>
      <c r="AD78" s="157">
        <v>20618</v>
      </c>
      <c r="AE78" s="157">
        <v>41</v>
      </c>
      <c r="AF78" s="157">
        <v>1417</v>
      </c>
      <c r="AG78" s="157">
        <v>44</v>
      </c>
      <c r="AH78" s="154">
        <f t="shared" si="9"/>
        <v>10547</v>
      </c>
      <c r="AI78" s="157">
        <v>2268</v>
      </c>
      <c r="AJ78" s="157">
        <v>8000</v>
      </c>
      <c r="AK78" s="157">
        <v>16</v>
      </c>
      <c r="AL78" s="157">
        <v>249</v>
      </c>
      <c r="AM78" s="157">
        <v>14</v>
      </c>
    </row>
    <row r="79" spans="1:39" ht="60" x14ac:dyDescent="0.25">
      <c r="A79" s="141" t="s">
        <v>11</v>
      </c>
      <c r="B79" s="142">
        <v>502102</v>
      </c>
      <c r="C79" s="143">
        <v>210102</v>
      </c>
      <c r="D79" s="144" t="s">
        <v>24</v>
      </c>
      <c r="E79" s="159">
        <v>36370</v>
      </c>
      <c r="F79" s="159">
        <v>0</v>
      </c>
      <c r="G79" s="159">
        <v>5868</v>
      </c>
      <c r="H79" s="159">
        <v>1142</v>
      </c>
      <c r="I79" s="159">
        <v>0</v>
      </c>
      <c r="J79" s="154">
        <f t="shared" si="5"/>
        <v>15619</v>
      </c>
      <c r="K79" s="157">
        <v>4057</v>
      </c>
      <c r="L79" s="157">
        <v>9896</v>
      </c>
      <c r="M79" s="157">
        <v>109</v>
      </c>
      <c r="N79" s="157">
        <v>1531</v>
      </c>
      <c r="O79" s="157">
        <v>26</v>
      </c>
      <c r="P79" s="156">
        <f t="shared" si="6"/>
        <v>0</v>
      </c>
      <c r="Q79" s="157">
        <v>0</v>
      </c>
      <c r="R79" s="157">
        <v>0</v>
      </c>
      <c r="S79" s="157">
        <v>0</v>
      </c>
      <c r="T79" s="157">
        <v>0</v>
      </c>
      <c r="U79" s="157">
        <v>0</v>
      </c>
      <c r="V79" s="154">
        <f t="shared" si="7"/>
        <v>2906</v>
      </c>
      <c r="W79" s="157">
        <v>839</v>
      </c>
      <c r="X79" s="157">
        <v>1787</v>
      </c>
      <c r="Y79" s="157">
        <v>28</v>
      </c>
      <c r="Z79" s="157">
        <v>246</v>
      </c>
      <c r="AA79" s="157">
        <v>6</v>
      </c>
      <c r="AB79" s="156">
        <f t="shared" si="8"/>
        <v>358</v>
      </c>
      <c r="AC79" s="157">
        <v>59</v>
      </c>
      <c r="AD79" s="157">
        <v>201</v>
      </c>
      <c r="AE79" s="157">
        <v>1</v>
      </c>
      <c r="AF79" s="157">
        <v>97</v>
      </c>
      <c r="AG79" s="157">
        <v>0</v>
      </c>
      <c r="AH79" s="154">
        <f t="shared" si="9"/>
        <v>0</v>
      </c>
      <c r="AI79" s="157">
        <v>0</v>
      </c>
      <c r="AJ79" s="157">
        <v>0</v>
      </c>
      <c r="AK79" s="157">
        <v>0</v>
      </c>
      <c r="AL79" s="157">
        <v>0</v>
      </c>
      <c r="AM79" s="157">
        <v>0</v>
      </c>
    </row>
    <row r="80" spans="1:39" ht="60" x14ac:dyDescent="0.25">
      <c r="A80" s="141" t="s">
        <v>11</v>
      </c>
      <c r="B80" s="142">
        <v>502115</v>
      </c>
      <c r="C80" s="143">
        <v>210115</v>
      </c>
      <c r="D80" s="144" t="s">
        <v>182</v>
      </c>
      <c r="E80" s="159">
        <v>14478</v>
      </c>
      <c r="F80" s="159">
        <v>2512</v>
      </c>
      <c r="G80" s="159">
        <v>9572</v>
      </c>
      <c r="H80" s="159">
        <v>2359</v>
      </c>
      <c r="I80" s="159">
        <v>3786.7</v>
      </c>
      <c r="J80" s="154">
        <f t="shared" si="5"/>
        <v>4670</v>
      </c>
      <c r="K80" s="157">
        <v>791</v>
      </c>
      <c r="L80" s="157">
        <v>3765</v>
      </c>
      <c r="M80" s="157">
        <v>9</v>
      </c>
      <c r="N80" s="157">
        <v>92</v>
      </c>
      <c r="O80" s="157">
        <v>13</v>
      </c>
      <c r="P80" s="156">
        <f t="shared" si="6"/>
        <v>356</v>
      </c>
      <c r="Q80" s="157">
        <v>43</v>
      </c>
      <c r="R80" s="157">
        <v>303</v>
      </c>
      <c r="S80" s="157">
        <v>0</v>
      </c>
      <c r="T80" s="157">
        <v>10</v>
      </c>
      <c r="U80" s="157">
        <v>0</v>
      </c>
      <c r="V80" s="154">
        <f t="shared" si="7"/>
        <v>3526</v>
      </c>
      <c r="W80" s="157">
        <v>538</v>
      </c>
      <c r="X80" s="157">
        <v>2909</v>
      </c>
      <c r="Y80" s="157">
        <v>2</v>
      </c>
      <c r="Z80" s="157">
        <v>75</v>
      </c>
      <c r="AA80" s="157">
        <v>2</v>
      </c>
      <c r="AB80" s="156">
        <f t="shared" si="8"/>
        <v>658</v>
      </c>
      <c r="AC80" s="157">
        <v>91</v>
      </c>
      <c r="AD80" s="157">
        <v>551</v>
      </c>
      <c r="AE80" s="157">
        <v>0</v>
      </c>
      <c r="AF80" s="157">
        <v>14</v>
      </c>
      <c r="AG80" s="157">
        <v>2</v>
      </c>
      <c r="AH80" s="154">
        <f t="shared" si="9"/>
        <v>164</v>
      </c>
      <c r="AI80" s="157">
        <v>13</v>
      </c>
      <c r="AJ80" s="157">
        <v>147</v>
      </c>
      <c r="AK80" s="157">
        <v>0</v>
      </c>
      <c r="AL80" s="157">
        <v>4</v>
      </c>
      <c r="AM80" s="157">
        <v>0</v>
      </c>
    </row>
    <row r="81" spans="1:39" ht="60" x14ac:dyDescent="0.25">
      <c r="A81" s="141" t="s">
        <v>11</v>
      </c>
      <c r="B81" s="142">
        <v>502116</v>
      </c>
      <c r="C81" s="143">
        <v>210116</v>
      </c>
      <c r="D81" s="144" t="s">
        <v>336</v>
      </c>
      <c r="E81" s="159">
        <v>32309</v>
      </c>
      <c r="F81" s="159">
        <v>0</v>
      </c>
      <c r="G81" s="159">
        <v>4186</v>
      </c>
      <c r="H81" s="159">
        <v>0</v>
      </c>
      <c r="I81" s="159">
        <v>303479.53999999998</v>
      </c>
      <c r="J81" s="154">
        <f t="shared" si="5"/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6">
        <f t="shared" si="6"/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4">
        <f t="shared" si="7"/>
        <v>0</v>
      </c>
      <c r="W81" s="157">
        <v>0</v>
      </c>
      <c r="X81" s="157">
        <v>0</v>
      </c>
      <c r="Y81" s="157">
        <v>0</v>
      </c>
      <c r="Z81" s="157">
        <v>0</v>
      </c>
      <c r="AA81" s="157">
        <v>0</v>
      </c>
      <c r="AB81" s="156">
        <f t="shared" si="8"/>
        <v>0</v>
      </c>
      <c r="AC81" s="157">
        <v>0</v>
      </c>
      <c r="AD81" s="157">
        <v>0</v>
      </c>
      <c r="AE81" s="157">
        <v>0</v>
      </c>
      <c r="AF81" s="157">
        <v>0</v>
      </c>
      <c r="AG81" s="157">
        <v>0</v>
      </c>
      <c r="AH81" s="154">
        <f t="shared" si="9"/>
        <v>98683</v>
      </c>
      <c r="AI81" s="157">
        <v>22054</v>
      </c>
      <c r="AJ81" s="157">
        <v>68953</v>
      </c>
      <c r="AK81" s="157">
        <v>150</v>
      </c>
      <c r="AL81" s="157">
        <v>7457</v>
      </c>
      <c r="AM81" s="157">
        <v>69</v>
      </c>
    </row>
    <row r="82" spans="1:39" ht="30" x14ac:dyDescent="0.25">
      <c r="A82" s="141" t="s">
        <v>19</v>
      </c>
      <c r="B82" s="142">
        <v>502122</v>
      </c>
      <c r="C82" s="143">
        <v>212301</v>
      </c>
      <c r="D82" s="144" t="s">
        <v>337</v>
      </c>
      <c r="E82" s="159">
        <v>30</v>
      </c>
      <c r="F82" s="159">
        <v>0</v>
      </c>
      <c r="G82" s="159">
        <v>137</v>
      </c>
      <c r="H82" s="159">
        <v>0</v>
      </c>
      <c r="I82" s="159">
        <v>3980.45</v>
      </c>
      <c r="J82" s="154">
        <f t="shared" si="5"/>
        <v>0</v>
      </c>
      <c r="K82" s="157">
        <v>0</v>
      </c>
      <c r="L82" s="157">
        <v>0</v>
      </c>
      <c r="M82" s="157">
        <v>0</v>
      </c>
      <c r="N82" s="157">
        <v>0</v>
      </c>
      <c r="O82" s="157">
        <v>0</v>
      </c>
      <c r="P82" s="156">
        <f t="shared" si="6"/>
        <v>0</v>
      </c>
      <c r="Q82" s="157">
        <v>0</v>
      </c>
      <c r="R82" s="157">
        <v>0</v>
      </c>
      <c r="S82" s="157">
        <v>0</v>
      </c>
      <c r="T82" s="157">
        <v>0</v>
      </c>
      <c r="U82" s="157">
        <v>0</v>
      </c>
      <c r="V82" s="154">
        <f t="shared" si="7"/>
        <v>0</v>
      </c>
      <c r="W82" s="157">
        <v>0</v>
      </c>
      <c r="X82" s="157">
        <v>0</v>
      </c>
      <c r="Y82" s="157">
        <v>0</v>
      </c>
      <c r="Z82" s="157">
        <v>0</v>
      </c>
      <c r="AA82" s="157">
        <v>0</v>
      </c>
      <c r="AB82" s="156">
        <f t="shared" si="8"/>
        <v>0</v>
      </c>
      <c r="AC82" s="157">
        <v>0</v>
      </c>
      <c r="AD82" s="157">
        <v>0</v>
      </c>
      <c r="AE82" s="157">
        <v>0</v>
      </c>
      <c r="AF82" s="157">
        <v>0</v>
      </c>
      <c r="AG82" s="157">
        <v>0</v>
      </c>
      <c r="AH82" s="154">
        <f t="shared" si="9"/>
        <v>1171</v>
      </c>
      <c r="AI82" s="157">
        <v>510</v>
      </c>
      <c r="AJ82" s="157">
        <v>433</v>
      </c>
      <c r="AK82" s="157">
        <v>40</v>
      </c>
      <c r="AL82" s="157">
        <v>163</v>
      </c>
      <c r="AM82" s="157">
        <v>25</v>
      </c>
    </row>
    <row r="83" spans="1:39" ht="30" x14ac:dyDescent="0.25">
      <c r="A83" s="141" t="s">
        <v>19</v>
      </c>
      <c r="B83" s="142">
        <v>502125</v>
      </c>
      <c r="C83" s="143">
        <v>212501</v>
      </c>
      <c r="D83" s="144" t="s">
        <v>338</v>
      </c>
      <c r="E83" s="159">
        <v>76</v>
      </c>
      <c r="F83" s="159">
        <v>0</v>
      </c>
      <c r="G83" s="159">
        <v>76</v>
      </c>
      <c r="H83" s="159">
        <v>0</v>
      </c>
      <c r="I83" s="159">
        <v>3954</v>
      </c>
      <c r="J83" s="154">
        <f t="shared" si="5"/>
        <v>0</v>
      </c>
      <c r="K83" s="157">
        <v>0</v>
      </c>
      <c r="L83" s="157">
        <v>0</v>
      </c>
      <c r="M83" s="157">
        <v>0</v>
      </c>
      <c r="N83" s="157">
        <v>0</v>
      </c>
      <c r="O83" s="157">
        <v>0</v>
      </c>
      <c r="P83" s="156">
        <f t="shared" si="6"/>
        <v>0</v>
      </c>
      <c r="Q83" s="157">
        <v>0</v>
      </c>
      <c r="R83" s="157">
        <v>0</v>
      </c>
      <c r="S83" s="157">
        <v>0</v>
      </c>
      <c r="T83" s="157">
        <v>0</v>
      </c>
      <c r="U83" s="157">
        <v>0</v>
      </c>
      <c r="V83" s="154">
        <f t="shared" si="7"/>
        <v>0</v>
      </c>
      <c r="W83" s="157">
        <v>0</v>
      </c>
      <c r="X83" s="157">
        <v>0</v>
      </c>
      <c r="Y83" s="157">
        <v>0</v>
      </c>
      <c r="Z83" s="157">
        <v>0</v>
      </c>
      <c r="AA83" s="157">
        <v>0</v>
      </c>
      <c r="AB83" s="156">
        <f t="shared" si="8"/>
        <v>0</v>
      </c>
      <c r="AC83" s="157">
        <v>0</v>
      </c>
      <c r="AD83" s="157">
        <v>0</v>
      </c>
      <c r="AE83" s="157">
        <v>0</v>
      </c>
      <c r="AF83" s="157">
        <v>0</v>
      </c>
      <c r="AG83" s="157">
        <v>0</v>
      </c>
      <c r="AH83" s="154">
        <f t="shared" si="9"/>
        <v>0</v>
      </c>
      <c r="AI83" s="157">
        <v>0</v>
      </c>
      <c r="AJ83" s="157">
        <v>0</v>
      </c>
      <c r="AK83" s="157">
        <v>0</v>
      </c>
      <c r="AL83" s="157">
        <v>0</v>
      </c>
      <c r="AM83" s="157">
        <v>0</v>
      </c>
    </row>
    <row r="84" spans="1:39" ht="30" x14ac:dyDescent="0.25">
      <c r="A84" s="141" t="s">
        <v>19</v>
      </c>
      <c r="B84" s="142">
        <v>502126</v>
      </c>
      <c r="C84" s="143">
        <v>212601</v>
      </c>
      <c r="D84" s="144" t="s">
        <v>339</v>
      </c>
      <c r="E84" s="159">
        <v>76</v>
      </c>
      <c r="F84" s="159">
        <v>0</v>
      </c>
      <c r="G84" s="159">
        <v>76</v>
      </c>
      <c r="H84" s="159">
        <v>76</v>
      </c>
      <c r="I84" s="159">
        <v>0</v>
      </c>
      <c r="J84" s="154">
        <f t="shared" si="5"/>
        <v>0</v>
      </c>
      <c r="K84" s="157">
        <v>0</v>
      </c>
      <c r="L84" s="157">
        <v>0</v>
      </c>
      <c r="M84" s="157">
        <v>0</v>
      </c>
      <c r="N84" s="157">
        <v>0</v>
      </c>
      <c r="O84" s="157">
        <v>0</v>
      </c>
      <c r="P84" s="156">
        <f t="shared" si="6"/>
        <v>0</v>
      </c>
      <c r="Q84" s="157">
        <v>0</v>
      </c>
      <c r="R84" s="157">
        <v>0</v>
      </c>
      <c r="S84" s="157">
        <v>0</v>
      </c>
      <c r="T84" s="157">
        <v>0</v>
      </c>
      <c r="U84" s="157">
        <v>0</v>
      </c>
      <c r="V84" s="154">
        <f t="shared" si="7"/>
        <v>0</v>
      </c>
      <c r="W84" s="157">
        <v>0</v>
      </c>
      <c r="X84" s="157">
        <v>0</v>
      </c>
      <c r="Y84" s="157">
        <v>0</v>
      </c>
      <c r="Z84" s="157">
        <v>0</v>
      </c>
      <c r="AA84" s="157">
        <v>0</v>
      </c>
      <c r="AB84" s="156">
        <f t="shared" si="8"/>
        <v>0</v>
      </c>
      <c r="AC84" s="157">
        <v>0</v>
      </c>
      <c r="AD84" s="157">
        <v>0</v>
      </c>
      <c r="AE84" s="157">
        <v>0</v>
      </c>
      <c r="AF84" s="157">
        <v>0</v>
      </c>
      <c r="AG84" s="157">
        <v>0</v>
      </c>
      <c r="AH84" s="154">
        <f t="shared" si="9"/>
        <v>0</v>
      </c>
      <c r="AI84" s="157">
        <v>0</v>
      </c>
      <c r="AJ84" s="157">
        <v>0</v>
      </c>
      <c r="AK84" s="157">
        <v>0</v>
      </c>
      <c r="AL84" s="157">
        <v>0</v>
      </c>
      <c r="AM84" s="157">
        <v>0</v>
      </c>
    </row>
    <row r="85" spans="1:39" ht="60" x14ac:dyDescent="0.25">
      <c r="A85" s="141" t="s">
        <v>11</v>
      </c>
      <c r="B85" s="142">
        <v>502201</v>
      </c>
      <c r="C85" s="143">
        <v>220101</v>
      </c>
      <c r="D85" s="144" t="s">
        <v>93</v>
      </c>
      <c r="E85" s="159">
        <v>53330</v>
      </c>
      <c r="F85" s="159">
        <v>7584</v>
      </c>
      <c r="G85" s="159">
        <v>16384</v>
      </c>
      <c r="H85" s="159">
        <v>6076</v>
      </c>
      <c r="I85" s="159">
        <v>28983.19</v>
      </c>
      <c r="J85" s="154">
        <f t="shared" si="5"/>
        <v>8503</v>
      </c>
      <c r="K85" s="157">
        <v>62</v>
      </c>
      <c r="L85" s="157">
        <v>8272</v>
      </c>
      <c r="M85" s="157">
        <v>18</v>
      </c>
      <c r="N85" s="157">
        <v>148</v>
      </c>
      <c r="O85" s="157">
        <v>3</v>
      </c>
      <c r="P85" s="156">
        <f t="shared" si="6"/>
        <v>902</v>
      </c>
      <c r="Q85" s="157">
        <v>7</v>
      </c>
      <c r="R85" s="157">
        <v>889</v>
      </c>
      <c r="S85" s="157">
        <v>0</v>
      </c>
      <c r="T85" s="157">
        <v>6</v>
      </c>
      <c r="U85" s="157">
        <v>0</v>
      </c>
      <c r="V85" s="154">
        <f t="shared" si="7"/>
        <v>5696</v>
      </c>
      <c r="W85" s="157">
        <v>28</v>
      </c>
      <c r="X85" s="157">
        <v>5541</v>
      </c>
      <c r="Y85" s="157">
        <v>14</v>
      </c>
      <c r="Z85" s="157">
        <v>109</v>
      </c>
      <c r="AA85" s="157">
        <v>4</v>
      </c>
      <c r="AB85" s="156">
        <f t="shared" si="8"/>
        <v>2832</v>
      </c>
      <c r="AC85" s="157">
        <v>53</v>
      </c>
      <c r="AD85" s="157">
        <v>2695</v>
      </c>
      <c r="AE85" s="157">
        <v>11</v>
      </c>
      <c r="AF85" s="157">
        <v>67</v>
      </c>
      <c r="AG85" s="157">
        <v>6</v>
      </c>
      <c r="AH85" s="154">
        <f t="shared" si="9"/>
        <v>11307</v>
      </c>
      <c r="AI85" s="157">
        <v>39</v>
      </c>
      <c r="AJ85" s="157">
        <v>11000</v>
      </c>
      <c r="AK85" s="157">
        <v>27</v>
      </c>
      <c r="AL85" s="157">
        <v>241</v>
      </c>
      <c r="AM85" s="157">
        <v>0</v>
      </c>
    </row>
    <row r="86" spans="1:39" ht="60" x14ac:dyDescent="0.25">
      <c r="A86" s="141" t="s">
        <v>11</v>
      </c>
      <c r="B86" s="142">
        <v>502301</v>
      </c>
      <c r="C86" s="143">
        <v>230101</v>
      </c>
      <c r="D86" s="144" t="s">
        <v>94</v>
      </c>
      <c r="E86" s="159">
        <v>157239</v>
      </c>
      <c r="F86" s="159">
        <v>43995</v>
      </c>
      <c r="G86" s="159">
        <v>115678</v>
      </c>
      <c r="H86" s="159">
        <v>93189</v>
      </c>
      <c r="I86" s="159">
        <v>159613.63</v>
      </c>
      <c r="J86" s="154">
        <f t="shared" si="5"/>
        <v>92397</v>
      </c>
      <c r="K86" s="157">
        <v>68905</v>
      </c>
      <c r="L86" s="157">
        <v>2313</v>
      </c>
      <c r="M86" s="157">
        <v>591</v>
      </c>
      <c r="N86" s="157">
        <v>20475</v>
      </c>
      <c r="O86" s="157">
        <v>113</v>
      </c>
      <c r="P86" s="156">
        <f t="shared" si="6"/>
        <v>13453</v>
      </c>
      <c r="Q86" s="157">
        <v>9935</v>
      </c>
      <c r="R86" s="157">
        <v>330</v>
      </c>
      <c r="S86" s="157">
        <v>65</v>
      </c>
      <c r="T86" s="157">
        <v>3117</v>
      </c>
      <c r="U86" s="157">
        <v>6</v>
      </c>
      <c r="V86" s="154">
        <f t="shared" si="7"/>
        <v>38526</v>
      </c>
      <c r="W86" s="157">
        <v>29005</v>
      </c>
      <c r="X86" s="157">
        <v>1073</v>
      </c>
      <c r="Y86" s="157">
        <v>281</v>
      </c>
      <c r="Z86" s="157">
        <v>8128</v>
      </c>
      <c r="AA86" s="157">
        <v>39</v>
      </c>
      <c r="AB86" s="156">
        <f t="shared" si="8"/>
        <v>49024</v>
      </c>
      <c r="AC86" s="157">
        <v>37045</v>
      </c>
      <c r="AD86" s="157">
        <v>1576</v>
      </c>
      <c r="AE86" s="157">
        <v>382</v>
      </c>
      <c r="AF86" s="157">
        <v>9968</v>
      </c>
      <c r="AG86" s="157">
        <v>53</v>
      </c>
      <c r="AH86" s="154">
        <f t="shared" si="9"/>
        <v>55372</v>
      </c>
      <c r="AI86" s="157">
        <v>40302</v>
      </c>
      <c r="AJ86" s="157">
        <v>1639</v>
      </c>
      <c r="AK86" s="157">
        <v>346</v>
      </c>
      <c r="AL86" s="157">
        <v>13025</v>
      </c>
      <c r="AM86" s="157">
        <v>60</v>
      </c>
    </row>
    <row r="87" spans="1:39" ht="60" x14ac:dyDescent="0.25">
      <c r="A87" s="141" t="s">
        <v>11</v>
      </c>
      <c r="B87" s="142">
        <v>502401</v>
      </c>
      <c r="C87" s="143">
        <v>240101</v>
      </c>
      <c r="D87" s="144" t="s">
        <v>95</v>
      </c>
      <c r="E87" s="159">
        <v>169131</v>
      </c>
      <c r="F87" s="159">
        <v>26501</v>
      </c>
      <c r="G87" s="159">
        <v>81657</v>
      </c>
      <c r="H87" s="159">
        <v>35435</v>
      </c>
      <c r="I87" s="159">
        <v>159508.08000000002</v>
      </c>
      <c r="J87" s="154">
        <f t="shared" si="5"/>
        <v>62599</v>
      </c>
      <c r="K87" s="157">
        <v>231</v>
      </c>
      <c r="L87" s="157">
        <v>51118</v>
      </c>
      <c r="M87" s="157">
        <v>0</v>
      </c>
      <c r="N87" s="157">
        <v>11239</v>
      </c>
      <c r="O87" s="157">
        <v>11</v>
      </c>
      <c r="P87" s="156">
        <f t="shared" si="6"/>
        <v>9031</v>
      </c>
      <c r="Q87" s="157">
        <v>12</v>
      </c>
      <c r="R87" s="157">
        <v>7281</v>
      </c>
      <c r="S87" s="157">
        <v>0</v>
      </c>
      <c r="T87" s="157">
        <v>1738</v>
      </c>
      <c r="U87" s="157">
        <v>0</v>
      </c>
      <c r="V87" s="154">
        <f t="shared" si="7"/>
        <v>23469</v>
      </c>
      <c r="W87" s="157">
        <v>79</v>
      </c>
      <c r="X87" s="157">
        <v>18319</v>
      </c>
      <c r="Y87" s="157">
        <v>1</v>
      </c>
      <c r="Z87" s="157">
        <v>5066</v>
      </c>
      <c r="AA87" s="157">
        <v>4</v>
      </c>
      <c r="AB87" s="156">
        <f t="shared" si="8"/>
        <v>17515</v>
      </c>
      <c r="AC87" s="157">
        <v>134</v>
      </c>
      <c r="AD87" s="157">
        <v>13897</v>
      </c>
      <c r="AE87" s="157">
        <v>2</v>
      </c>
      <c r="AF87" s="157">
        <v>3474</v>
      </c>
      <c r="AG87" s="157">
        <v>8</v>
      </c>
      <c r="AH87" s="154">
        <f t="shared" si="9"/>
        <v>55333</v>
      </c>
      <c r="AI87" s="157">
        <v>222</v>
      </c>
      <c r="AJ87" s="157">
        <v>43855</v>
      </c>
      <c r="AK87" s="157">
        <v>0</v>
      </c>
      <c r="AL87" s="157">
        <v>11256</v>
      </c>
      <c r="AM87" s="157">
        <v>0</v>
      </c>
    </row>
    <row r="88" spans="1:39" ht="60" x14ac:dyDescent="0.25">
      <c r="A88" s="141" t="s">
        <v>11</v>
      </c>
      <c r="B88" s="142">
        <v>502501</v>
      </c>
      <c r="C88" s="143">
        <v>250101</v>
      </c>
      <c r="D88" s="144" t="s">
        <v>96</v>
      </c>
      <c r="E88" s="159">
        <v>125478</v>
      </c>
      <c r="F88" s="159">
        <v>22737</v>
      </c>
      <c r="G88" s="159">
        <v>25963</v>
      </c>
      <c r="H88" s="159">
        <v>24501</v>
      </c>
      <c r="I88" s="159">
        <v>0</v>
      </c>
      <c r="J88" s="154">
        <f t="shared" si="5"/>
        <v>42887</v>
      </c>
      <c r="K88" s="157">
        <v>42139</v>
      </c>
      <c r="L88" s="157">
        <v>469</v>
      </c>
      <c r="M88" s="157">
        <v>1</v>
      </c>
      <c r="N88" s="157">
        <v>261</v>
      </c>
      <c r="O88" s="157">
        <v>17</v>
      </c>
      <c r="P88" s="156">
        <f t="shared" si="6"/>
        <v>6391</v>
      </c>
      <c r="Q88" s="157">
        <v>6299</v>
      </c>
      <c r="R88" s="157">
        <v>48</v>
      </c>
      <c r="S88" s="157">
        <v>0</v>
      </c>
      <c r="T88" s="157">
        <v>37</v>
      </c>
      <c r="U88" s="157">
        <v>7</v>
      </c>
      <c r="V88" s="154">
        <f t="shared" si="7"/>
        <v>9983</v>
      </c>
      <c r="W88" s="157">
        <v>9832</v>
      </c>
      <c r="X88" s="157">
        <v>82</v>
      </c>
      <c r="Y88" s="157">
        <v>1</v>
      </c>
      <c r="Z88" s="157">
        <v>61</v>
      </c>
      <c r="AA88" s="157">
        <v>7</v>
      </c>
      <c r="AB88" s="156">
        <f t="shared" si="8"/>
        <v>15269</v>
      </c>
      <c r="AC88" s="157">
        <v>14975</v>
      </c>
      <c r="AD88" s="157">
        <v>186</v>
      </c>
      <c r="AE88" s="157">
        <v>4</v>
      </c>
      <c r="AF88" s="157">
        <v>91</v>
      </c>
      <c r="AG88" s="157">
        <v>13</v>
      </c>
      <c r="AH88" s="154">
        <f t="shared" si="9"/>
        <v>0</v>
      </c>
      <c r="AI88" s="157">
        <v>0</v>
      </c>
      <c r="AJ88" s="157">
        <v>0</v>
      </c>
      <c r="AK88" s="157">
        <v>0</v>
      </c>
      <c r="AL88" s="157">
        <v>0</v>
      </c>
      <c r="AM88" s="157">
        <v>0</v>
      </c>
    </row>
    <row r="89" spans="1:39" ht="60" x14ac:dyDescent="0.25">
      <c r="A89" s="141" t="s">
        <v>11</v>
      </c>
      <c r="B89" s="142">
        <v>502502</v>
      </c>
      <c r="C89" s="143">
        <v>250401</v>
      </c>
      <c r="D89" s="144" t="s">
        <v>340</v>
      </c>
      <c r="E89" s="159">
        <v>15719</v>
      </c>
      <c r="F89" s="159">
        <v>0</v>
      </c>
      <c r="G89" s="159">
        <v>2540</v>
      </c>
      <c r="H89" s="159">
        <v>0</v>
      </c>
      <c r="I89" s="159">
        <v>127017.43</v>
      </c>
      <c r="J89" s="154">
        <f t="shared" si="5"/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6">
        <f t="shared" si="6"/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4">
        <f t="shared" si="7"/>
        <v>0</v>
      </c>
      <c r="W89" s="157">
        <v>0</v>
      </c>
      <c r="X89" s="157">
        <v>0</v>
      </c>
      <c r="Y89" s="157">
        <v>0</v>
      </c>
      <c r="Z89" s="157">
        <v>0</v>
      </c>
      <c r="AA89" s="157">
        <v>0</v>
      </c>
      <c r="AB89" s="156">
        <f t="shared" si="8"/>
        <v>0</v>
      </c>
      <c r="AC89" s="157">
        <v>0</v>
      </c>
      <c r="AD89" s="157">
        <v>0</v>
      </c>
      <c r="AE89" s="157">
        <v>0</v>
      </c>
      <c r="AF89" s="157">
        <v>0</v>
      </c>
      <c r="AG89" s="157">
        <v>0</v>
      </c>
      <c r="AH89" s="154">
        <f t="shared" si="9"/>
        <v>46244</v>
      </c>
      <c r="AI89" s="157">
        <v>45000</v>
      </c>
      <c r="AJ89" s="157">
        <v>407</v>
      </c>
      <c r="AK89" s="157">
        <v>17</v>
      </c>
      <c r="AL89" s="157">
        <v>732</v>
      </c>
      <c r="AM89" s="157">
        <v>88</v>
      </c>
    </row>
    <row r="90" spans="1:39" ht="60" x14ac:dyDescent="0.25">
      <c r="A90" s="141" t="s">
        <v>11</v>
      </c>
      <c r="B90" s="142">
        <v>506201</v>
      </c>
      <c r="C90" s="143">
        <v>260301</v>
      </c>
      <c r="D90" s="144" t="s">
        <v>97</v>
      </c>
      <c r="E90" s="159">
        <v>113793</v>
      </c>
      <c r="F90" s="159">
        <v>20464</v>
      </c>
      <c r="G90" s="159">
        <v>30978</v>
      </c>
      <c r="H90" s="159">
        <v>12093</v>
      </c>
      <c r="I90" s="159">
        <v>69822.600000000006</v>
      </c>
      <c r="J90" s="154">
        <f t="shared" si="5"/>
        <v>43852</v>
      </c>
      <c r="K90" s="157">
        <v>41931</v>
      </c>
      <c r="L90" s="157">
        <v>1466</v>
      </c>
      <c r="M90" s="157">
        <v>12</v>
      </c>
      <c r="N90" s="157">
        <v>395</v>
      </c>
      <c r="O90" s="157">
        <v>48</v>
      </c>
      <c r="P90" s="156">
        <f t="shared" si="6"/>
        <v>3125</v>
      </c>
      <c r="Q90" s="157">
        <v>3055</v>
      </c>
      <c r="R90" s="157">
        <v>56</v>
      </c>
      <c r="S90" s="157">
        <v>1</v>
      </c>
      <c r="T90" s="157">
        <v>9</v>
      </c>
      <c r="U90" s="157">
        <v>4</v>
      </c>
      <c r="V90" s="154">
        <f t="shared" si="7"/>
        <v>9486</v>
      </c>
      <c r="W90" s="157">
        <v>9160</v>
      </c>
      <c r="X90" s="157">
        <v>245</v>
      </c>
      <c r="Y90" s="157">
        <v>3</v>
      </c>
      <c r="Z90" s="157">
        <v>70</v>
      </c>
      <c r="AA90" s="157">
        <v>8</v>
      </c>
      <c r="AB90" s="156">
        <f t="shared" si="8"/>
        <v>4975</v>
      </c>
      <c r="AC90" s="157">
        <v>4790</v>
      </c>
      <c r="AD90" s="157">
        <v>126</v>
      </c>
      <c r="AE90" s="157">
        <v>1</v>
      </c>
      <c r="AF90" s="157">
        <v>52</v>
      </c>
      <c r="AG90" s="157">
        <v>6</v>
      </c>
      <c r="AH90" s="154">
        <f t="shared" si="9"/>
        <v>23298</v>
      </c>
      <c r="AI90" s="157">
        <v>22685</v>
      </c>
      <c r="AJ90" s="157">
        <v>327</v>
      </c>
      <c r="AK90" s="157">
        <v>0</v>
      </c>
      <c r="AL90" s="157">
        <v>255</v>
      </c>
      <c r="AM90" s="157">
        <v>31</v>
      </c>
    </row>
    <row r="91" spans="1:39" ht="75" x14ac:dyDescent="0.25">
      <c r="A91" s="141" t="s">
        <v>30</v>
      </c>
      <c r="B91" s="142">
        <v>506202</v>
      </c>
      <c r="C91" s="143">
        <v>260401</v>
      </c>
      <c r="D91" s="144" t="s">
        <v>98</v>
      </c>
      <c r="E91" s="159">
        <v>17319</v>
      </c>
      <c r="F91" s="159">
        <v>0</v>
      </c>
      <c r="G91" s="159">
        <v>5412</v>
      </c>
      <c r="H91" s="159">
        <v>0</v>
      </c>
      <c r="I91" s="159">
        <v>16113.72</v>
      </c>
      <c r="J91" s="154">
        <f t="shared" si="5"/>
        <v>5125</v>
      </c>
      <c r="K91" s="157">
        <v>4147</v>
      </c>
      <c r="L91" s="157">
        <v>228</v>
      </c>
      <c r="M91" s="157">
        <v>1</v>
      </c>
      <c r="N91" s="157">
        <v>749</v>
      </c>
      <c r="O91" s="157">
        <v>0</v>
      </c>
      <c r="P91" s="156">
        <f t="shared" si="6"/>
        <v>0</v>
      </c>
      <c r="Q91" s="157">
        <v>0</v>
      </c>
      <c r="R91" s="157">
        <v>0</v>
      </c>
      <c r="S91" s="157">
        <v>0</v>
      </c>
      <c r="T91" s="157">
        <v>0</v>
      </c>
      <c r="U91" s="157">
        <v>0</v>
      </c>
      <c r="V91" s="154">
        <f t="shared" si="7"/>
        <v>1336</v>
      </c>
      <c r="W91" s="157">
        <v>1185</v>
      </c>
      <c r="X91" s="157">
        <v>51</v>
      </c>
      <c r="Y91" s="157">
        <v>1</v>
      </c>
      <c r="Z91" s="157">
        <v>99</v>
      </c>
      <c r="AA91" s="157">
        <v>0</v>
      </c>
      <c r="AB91" s="156">
        <f t="shared" si="8"/>
        <v>0</v>
      </c>
      <c r="AC91" s="157">
        <v>0</v>
      </c>
      <c r="AD91" s="157">
        <v>0</v>
      </c>
      <c r="AE91" s="157">
        <v>0</v>
      </c>
      <c r="AF91" s="157">
        <v>0</v>
      </c>
      <c r="AG91" s="157">
        <v>0</v>
      </c>
      <c r="AH91" s="154">
        <f t="shared" si="9"/>
        <v>4506</v>
      </c>
      <c r="AI91" s="157">
        <v>4354</v>
      </c>
      <c r="AJ91" s="157">
        <v>145</v>
      </c>
      <c r="AK91" s="157">
        <v>0</v>
      </c>
      <c r="AL91" s="157">
        <v>7</v>
      </c>
      <c r="AM91" s="157">
        <v>0</v>
      </c>
    </row>
    <row r="92" spans="1:39" ht="75" x14ac:dyDescent="0.25">
      <c r="A92" s="141" t="s">
        <v>11</v>
      </c>
      <c r="B92" s="142">
        <v>506901</v>
      </c>
      <c r="C92" s="143">
        <v>261501</v>
      </c>
      <c r="D92" s="144" t="s">
        <v>181</v>
      </c>
      <c r="E92" s="159">
        <v>57777</v>
      </c>
      <c r="F92" s="159">
        <v>15981</v>
      </c>
      <c r="G92" s="159">
        <v>45057</v>
      </c>
      <c r="H92" s="159">
        <v>19258</v>
      </c>
      <c r="I92" s="159">
        <v>81011.899999999994</v>
      </c>
      <c r="J92" s="154">
        <f t="shared" si="5"/>
        <v>6667</v>
      </c>
      <c r="K92" s="157">
        <v>6282</v>
      </c>
      <c r="L92" s="157">
        <v>190</v>
      </c>
      <c r="M92" s="157">
        <v>7</v>
      </c>
      <c r="N92" s="157">
        <v>177</v>
      </c>
      <c r="O92" s="157">
        <v>11</v>
      </c>
      <c r="P92" s="156">
        <f t="shared" si="6"/>
        <v>3494</v>
      </c>
      <c r="Q92" s="157">
        <v>3297</v>
      </c>
      <c r="R92" s="157">
        <v>84</v>
      </c>
      <c r="S92" s="157">
        <v>2</v>
      </c>
      <c r="T92" s="157">
        <v>102</v>
      </c>
      <c r="U92" s="157">
        <v>9</v>
      </c>
      <c r="V92" s="154">
        <f t="shared" si="7"/>
        <v>36586</v>
      </c>
      <c r="W92" s="157">
        <v>35172</v>
      </c>
      <c r="X92" s="157">
        <v>782</v>
      </c>
      <c r="Y92" s="157">
        <v>22</v>
      </c>
      <c r="Z92" s="157">
        <v>557</v>
      </c>
      <c r="AA92" s="157">
        <v>53</v>
      </c>
      <c r="AB92" s="156">
        <f t="shared" si="8"/>
        <v>12839</v>
      </c>
      <c r="AC92" s="157">
        <v>12153</v>
      </c>
      <c r="AD92" s="157">
        <v>385</v>
      </c>
      <c r="AE92" s="157">
        <v>12</v>
      </c>
      <c r="AF92" s="157">
        <v>272</v>
      </c>
      <c r="AG92" s="157">
        <v>17</v>
      </c>
      <c r="AH92" s="154">
        <f t="shared" si="9"/>
        <v>24036</v>
      </c>
      <c r="AI92" s="157">
        <v>23208</v>
      </c>
      <c r="AJ92" s="157">
        <v>420</v>
      </c>
      <c r="AK92" s="157">
        <v>1</v>
      </c>
      <c r="AL92" s="157">
        <v>395</v>
      </c>
      <c r="AM92" s="157">
        <v>12</v>
      </c>
    </row>
    <row r="93" spans="1:39" ht="45" x14ac:dyDescent="0.25">
      <c r="A93" s="141" t="s">
        <v>11</v>
      </c>
      <c r="B93" s="142">
        <v>502603</v>
      </c>
      <c r="C93" s="143">
        <v>261601</v>
      </c>
      <c r="D93" s="144" t="s">
        <v>341</v>
      </c>
      <c r="E93" s="159">
        <v>25134</v>
      </c>
      <c r="F93" s="159">
        <v>0</v>
      </c>
      <c r="G93" s="159">
        <v>6044</v>
      </c>
      <c r="H93" s="159">
        <v>0</v>
      </c>
      <c r="I93" s="159">
        <v>0</v>
      </c>
      <c r="J93" s="154">
        <f t="shared" si="5"/>
        <v>7340</v>
      </c>
      <c r="K93" s="157">
        <v>6534</v>
      </c>
      <c r="L93" s="157">
        <v>475</v>
      </c>
      <c r="M93" s="157">
        <v>9</v>
      </c>
      <c r="N93" s="157">
        <v>299</v>
      </c>
      <c r="O93" s="157">
        <v>23</v>
      </c>
      <c r="P93" s="156">
        <f t="shared" si="6"/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4">
        <f t="shared" si="7"/>
        <v>1996</v>
      </c>
      <c r="W93" s="157">
        <v>1808</v>
      </c>
      <c r="X93" s="157">
        <v>115</v>
      </c>
      <c r="Y93" s="157">
        <v>2</v>
      </c>
      <c r="Z93" s="157">
        <v>65</v>
      </c>
      <c r="AA93" s="157">
        <v>6</v>
      </c>
      <c r="AB93" s="156">
        <f t="shared" si="8"/>
        <v>0</v>
      </c>
      <c r="AC93" s="157">
        <v>0</v>
      </c>
      <c r="AD93" s="157">
        <v>0</v>
      </c>
      <c r="AE93" s="157">
        <v>0</v>
      </c>
      <c r="AF93" s="157">
        <v>0</v>
      </c>
      <c r="AG93" s="157">
        <v>0</v>
      </c>
      <c r="AH93" s="154">
        <f t="shared" si="9"/>
        <v>0</v>
      </c>
      <c r="AI93" s="157">
        <v>0</v>
      </c>
      <c r="AJ93" s="157">
        <v>0</v>
      </c>
      <c r="AK93" s="157">
        <v>0</v>
      </c>
      <c r="AL93" s="157">
        <v>0</v>
      </c>
      <c r="AM93" s="157">
        <v>0</v>
      </c>
    </row>
    <row r="94" spans="1:39" ht="60" x14ac:dyDescent="0.25">
      <c r="A94" s="141" t="s">
        <v>11</v>
      </c>
      <c r="B94" s="142">
        <v>502604</v>
      </c>
      <c r="C94" s="143">
        <v>261701</v>
      </c>
      <c r="D94" s="144" t="s">
        <v>286</v>
      </c>
      <c r="E94" s="159">
        <v>10714</v>
      </c>
      <c r="F94" s="159">
        <v>0</v>
      </c>
      <c r="G94" s="159">
        <v>7678</v>
      </c>
      <c r="H94" s="159">
        <v>0</v>
      </c>
      <c r="I94" s="159">
        <v>0</v>
      </c>
      <c r="J94" s="154">
        <f t="shared" si="5"/>
        <v>4199</v>
      </c>
      <c r="K94" s="157">
        <v>3980</v>
      </c>
      <c r="L94" s="157">
        <v>146</v>
      </c>
      <c r="M94" s="157">
        <v>6</v>
      </c>
      <c r="N94" s="157">
        <v>59</v>
      </c>
      <c r="O94" s="157">
        <v>8</v>
      </c>
      <c r="P94" s="156">
        <f t="shared" si="6"/>
        <v>0</v>
      </c>
      <c r="Q94" s="157">
        <v>0</v>
      </c>
      <c r="R94" s="157">
        <v>0</v>
      </c>
      <c r="S94" s="157">
        <v>0</v>
      </c>
      <c r="T94" s="157">
        <v>0</v>
      </c>
      <c r="U94" s="157">
        <v>0</v>
      </c>
      <c r="V94" s="154">
        <f t="shared" si="7"/>
        <v>3636</v>
      </c>
      <c r="W94" s="157">
        <v>3406</v>
      </c>
      <c r="X94" s="157">
        <v>137</v>
      </c>
      <c r="Y94" s="157">
        <v>2</v>
      </c>
      <c r="Z94" s="157">
        <v>76</v>
      </c>
      <c r="AA94" s="157">
        <v>15</v>
      </c>
      <c r="AB94" s="156">
        <f t="shared" si="8"/>
        <v>0</v>
      </c>
      <c r="AC94" s="157">
        <v>0</v>
      </c>
      <c r="AD94" s="157">
        <v>0</v>
      </c>
      <c r="AE94" s="157">
        <v>0</v>
      </c>
      <c r="AF94" s="157">
        <v>0</v>
      </c>
      <c r="AG94" s="157">
        <v>0</v>
      </c>
      <c r="AH94" s="154">
        <f t="shared" si="9"/>
        <v>0</v>
      </c>
      <c r="AI94" s="157">
        <v>0</v>
      </c>
      <c r="AJ94" s="157">
        <v>0</v>
      </c>
      <c r="AK94" s="157">
        <v>0</v>
      </c>
      <c r="AL94" s="157">
        <v>0</v>
      </c>
      <c r="AM94" s="157">
        <v>0</v>
      </c>
    </row>
    <row r="95" spans="1:39" ht="60" x14ac:dyDescent="0.25">
      <c r="A95" s="141" t="s">
        <v>11</v>
      </c>
      <c r="B95" s="142">
        <v>502605</v>
      </c>
      <c r="C95" s="143">
        <v>261901</v>
      </c>
      <c r="D95" s="144" t="s">
        <v>342</v>
      </c>
      <c r="E95" s="159">
        <v>5854</v>
      </c>
      <c r="F95" s="159">
        <v>0</v>
      </c>
      <c r="G95" s="159">
        <v>9395</v>
      </c>
      <c r="H95" s="159">
        <v>0</v>
      </c>
      <c r="I95" s="159">
        <v>383721.65</v>
      </c>
      <c r="J95" s="154">
        <f t="shared" si="5"/>
        <v>0</v>
      </c>
      <c r="K95" s="157">
        <v>0</v>
      </c>
      <c r="L95" s="157">
        <v>0</v>
      </c>
      <c r="M95" s="157">
        <v>0</v>
      </c>
      <c r="N95" s="157">
        <v>0</v>
      </c>
      <c r="O95" s="157">
        <v>0</v>
      </c>
      <c r="P95" s="156">
        <f t="shared" si="6"/>
        <v>0</v>
      </c>
      <c r="Q95" s="157">
        <v>0</v>
      </c>
      <c r="R95" s="157">
        <v>0</v>
      </c>
      <c r="S95" s="157">
        <v>0</v>
      </c>
      <c r="T95" s="157">
        <v>0</v>
      </c>
      <c r="U95" s="157">
        <v>0</v>
      </c>
      <c r="V95" s="154">
        <f t="shared" si="7"/>
        <v>0</v>
      </c>
      <c r="W95" s="157">
        <v>0</v>
      </c>
      <c r="X95" s="157">
        <v>0</v>
      </c>
      <c r="Y95" s="157">
        <v>0</v>
      </c>
      <c r="Z95" s="157">
        <v>0</v>
      </c>
      <c r="AA95" s="157">
        <v>0</v>
      </c>
      <c r="AB95" s="156">
        <f t="shared" si="8"/>
        <v>0</v>
      </c>
      <c r="AC95" s="157">
        <v>0</v>
      </c>
      <c r="AD95" s="157">
        <v>0</v>
      </c>
      <c r="AE95" s="157">
        <v>0</v>
      </c>
      <c r="AF95" s="157">
        <v>0</v>
      </c>
      <c r="AG95" s="157">
        <v>0</v>
      </c>
      <c r="AH95" s="154">
        <f t="shared" si="9"/>
        <v>140936</v>
      </c>
      <c r="AI95" s="157">
        <v>127925</v>
      </c>
      <c r="AJ95" s="157">
        <v>5429</v>
      </c>
      <c r="AK95" s="157">
        <v>50</v>
      </c>
      <c r="AL95" s="157">
        <v>7164</v>
      </c>
      <c r="AM95" s="157">
        <v>368</v>
      </c>
    </row>
    <row r="96" spans="1:39" ht="75" x14ac:dyDescent="0.25">
      <c r="A96" s="141" t="s">
        <v>11</v>
      </c>
      <c r="B96" s="142">
        <v>502606</v>
      </c>
      <c r="C96" s="143">
        <v>262101</v>
      </c>
      <c r="D96" s="144" t="s">
        <v>26</v>
      </c>
      <c r="E96" s="159">
        <v>138920</v>
      </c>
      <c r="F96" s="159">
        <v>15702</v>
      </c>
      <c r="G96" s="159">
        <v>30563</v>
      </c>
      <c r="H96" s="159">
        <v>15884</v>
      </c>
      <c r="I96" s="159">
        <v>42762.91</v>
      </c>
      <c r="J96" s="154">
        <f t="shared" si="5"/>
        <v>40125</v>
      </c>
      <c r="K96" s="157">
        <v>34655</v>
      </c>
      <c r="L96" s="157">
        <v>3540</v>
      </c>
      <c r="M96" s="157">
        <v>64</v>
      </c>
      <c r="N96" s="157">
        <v>1742</v>
      </c>
      <c r="O96" s="157">
        <v>124</v>
      </c>
      <c r="P96" s="156">
        <f t="shared" si="6"/>
        <v>3583</v>
      </c>
      <c r="Q96" s="157">
        <v>3057</v>
      </c>
      <c r="R96" s="157">
        <v>332</v>
      </c>
      <c r="S96" s="157">
        <v>6</v>
      </c>
      <c r="T96" s="157">
        <v>174</v>
      </c>
      <c r="U96" s="157">
        <v>14</v>
      </c>
      <c r="V96" s="154">
        <f t="shared" si="7"/>
        <v>9810</v>
      </c>
      <c r="W96" s="157">
        <v>8542</v>
      </c>
      <c r="X96" s="157">
        <v>807</v>
      </c>
      <c r="Y96" s="157">
        <v>17</v>
      </c>
      <c r="Z96" s="157">
        <v>422</v>
      </c>
      <c r="AA96" s="157">
        <v>22</v>
      </c>
      <c r="AB96" s="156">
        <f t="shared" si="8"/>
        <v>6549</v>
      </c>
      <c r="AC96" s="157">
        <v>5672</v>
      </c>
      <c r="AD96" s="157">
        <v>554</v>
      </c>
      <c r="AE96" s="157">
        <v>10</v>
      </c>
      <c r="AF96" s="157">
        <v>301</v>
      </c>
      <c r="AG96" s="157">
        <v>12</v>
      </c>
      <c r="AH96" s="154">
        <f t="shared" si="9"/>
        <v>13224</v>
      </c>
      <c r="AI96" s="157">
        <v>11923</v>
      </c>
      <c r="AJ96" s="157">
        <v>729</v>
      </c>
      <c r="AK96" s="157">
        <v>14</v>
      </c>
      <c r="AL96" s="157">
        <v>517</v>
      </c>
      <c r="AM96" s="157">
        <v>41</v>
      </c>
    </row>
    <row r="97" spans="1:39" ht="30" x14ac:dyDescent="0.25">
      <c r="A97" s="141" t="s">
        <v>19</v>
      </c>
      <c r="B97" s="142">
        <v>502629</v>
      </c>
      <c r="C97" s="143">
        <v>262901</v>
      </c>
      <c r="D97" s="144" t="s">
        <v>343</v>
      </c>
      <c r="E97" s="159">
        <v>76</v>
      </c>
      <c r="F97" s="159">
        <v>0</v>
      </c>
      <c r="G97" s="159">
        <v>76</v>
      </c>
      <c r="H97" s="159">
        <v>0</v>
      </c>
      <c r="I97" s="159">
        <v>0</v>
      </c>
      <c r="J97" s="154">
        <f t="shared" si="5"/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6">
        <f t="shared" si="6"/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4">
        <f t="shared" si="7"/>
        <v>0</v>
      </c>
      <c r="W97" s="157">
        <v>0</v>
      </c>
      <c r="X97" s="157">
        <v>0</v>
      </c>
      <c r="Y97" s="157">
        <v>0</v>
      </c>
      <c r="Z97" s="157">
        <v>0</v>
      </c>
      <c r="AA97" s="157">
        <v>0</v>
      </c>
      <c r="AB97" s="156">
        <f t="shared" si="8"/>
        <v>0</v>
      </c>
      <c r="AC97" s="157">
        <v>0</v>
      </c>
      <c r="AD97" s="157">
        <v>0</v>
      </c>
      <c r="AE97" s="157">
        <v>0</v>
      </c>
      <c r="AF97" s="157">
        <v>0</v>
      </c>
      <c r="AG97" s="157">
        <v>0</v>
      </c>
      <c r="AH97" s="154">
        <f t="shared" si="9"/>
        <v>0</v>
      </c>
      <c r="AI97" s="157">
        <v>0</v>
      </c>
      <c r="AJ97" s="157">
        <v>0</v>
      </c>
      <c r="AK97" s="157">
        <v>0</v>
      </c>
      <c r="AL97" s="157">
        <v>0</v>
      </c>
      <c r="AM97" s="157">
        <v>0</v>
      </c>
    </row>
    <row r="98" spans="1:39" ht="60" x14ac:dyDescent="0.25">
      <c r="A98" s="141" t="s">
        <v>11</v>
      </c>
      <c r="B98" s="142">
        <v>502630</v>
      </c>
      <c r="C98" s="143">
        <v>263001</v>
      </c>
      <c r="D98" s="144" t="s">
        <v>27</v>
      </c>
      <c r="E98" s="159">
        <v>461877</v>
      </c>
      <c r="F98" s="159">
        <v>116241</v>
      </c>
      <c r="G98" s="159">
        <v>437078</v>
      </c>
      <c r="H98" s="159">
        <v>131038</v>
      </c>
      <c r="I98" s="159">
        <v>425932.82</v>
      </c>
      <c r="J98" s="154">
        <f t="shared" si="5"/>
        <v>132313</v>
      </c>
      <c r="K98" s="157">
        <v>117646</v>
      </c>
      <c r="L98" s="157">
        <v>9592</v>
      </c>
      <c r="M98" s="157">
        <v>225</v>
      </c>
      <c r="N98" s="157">
        <v>4420</v>
      </c>
      <c r="O98" s="157">
        <v>430</v>
      </c>
      <c r="P98" s="156">
        <f t="shared" si="6"/>
        <v>27692</v>
      </c>
      <c r="Q98" s="157">
        <v>25274</v>
      </c>
      <c r="R98" s="157">
        <v>1613</v>
      </c>
      <c r="S98" s="157">
        <v>40</v>
      </c>
      <c r="T98" s="157">
        <v>708</v>
      </c>
      <c r="U98" s="157">
        <v>57</v>
      </c>
      <c r="V98" s="154">
        <f t="shared" si="7"/>
        <v>139166</v>
      </c>
      <c r="W98" s="157">
        <v>126880</v>
      </c>
      <c r="X98" s="157">
        <v>8143</v>
      </c>
      <c r="Y98" s="157">
        <v>156</v>
      </c>
      <c r="Z98" s="157">
        <v>3649</v>
      </c>
      <c r="AA98" s="157">
        <v>338</v>
      </c>
      <c r="AB98" s="156">
        <f t="shared" si="8"/>
        <v>67837</v>
      </c>
      <c r="AC98" s="157">
        <v>60830</v>
      </c>
      <c r="AD98" s="157">
        <v>4559</v>
      </c>
      <c r="AE98" s="157">
        <v>92</v>
      </c>
      <c r="AF98" s="157">
        <v>2172</v>
      </c>
      <c r="AG98" s="157">
        <v>184</v>
      </c>
      <c r="AH98" s="154">
        <f t="shared" si="9"/>
        <v>128432</v>
      </c>
      <c r="AI98" s="157">
        <v>116130</v>
      </c>
      <c r="AJ98" s="157">
        <v>7908</v>
      </c>
      <c r="AK98" s="157">
        <v>212</v>
      </c>
      <c r="AL98" s="157">
        <v>3891</v>
      </c>
      <c r="AM98" s="157">
        <v>291</v>
      </c>
    </row>
    <row r="99" spans="1:39" ht="45" x14ac:dyDescent="0.25">
      <c r="A99" s="141" t="s">
        <v>19</v>
      </c>
      <c r="B99" s="142">
        <v>502631</v>
      </c>
      <c r="C99" s="143">
        <v>263101</v>
      </c>
      <c r="D99" s="144" t="s">
        <v>344</v>
      </c>
      <c r="E99" s="159">
        <v>8448</v>
      </c>
      <c r="F99" s="159">
        <v>0</v>
      </c>
      <c r="G99" s="159">
        <v>2368</v>
      </c>
      <c r="H99" s="159">
        <v>3086</v>
      </c>
      <c r="I99" s="159">
        <v>26128.17</v>
      </c>
      <c r="J99" s="154">
        <f t="shared" si="5"/>
        <v>56</v>
      </c>
      <c r="K99" s="157">
        <v>49</v>
      </c>
      <c r="L99" s="157">
        <v>1</v>
      </c>
      <c r="M99" s="157">
        <v>0</v>
      </c>
      <c r="N99" s="157">
        <v>6</v>
      </c>
      <c r="O99" s="157">
        <v>0</v>
      </c>
      <c r="P99" s="156">
        <f t="shared" si="6"/>
        <v>0</v>
      </c>
      <c r="Q99" s="157">
        <v>0</v>
      </c>
      <c r="R99" s="157">
        <v>0</v>
      </c>
      <c r="S99" s="157">
        <v>0</v>
      </c>
      <c r="T99" s="157">
        <v>0</v>
      </c>
      <c r="U99" s="157">
        <v>0</v>
      </c>
      <c r="V99" s="154">
        <f t="shared" si="7"/>
        <v>9</v>
      </c>
      <c r="W99" s="157">
        <v>7</v>
      </c>
      <c r="X99" s="157">
        <v>0</v>
      </c>
      <c r="Y99" s="157">
        <v>0</v>
      </c>
      <c r="Z99" s="157">
        <v>2</v>
      </c>
      <c r="AA99" s="157">
        <v>0</v>
      </c>
      <c r="AB99" s="156">
        <f t="shared" si="8"/>
        <v>0</v>
      </c>
      <c r="AC99" s="157">
        <v>0</v>
      </c>
      <c r="AD99" s="157">
        <v>0</v>
      </c>
      <c r="AE99" s="157">
        <v>0</v>
      </c>
      <c r="AF99" s="157">
        <v>0</v>
      </c>
      <c r="AG99" s="157">
        <v>0</v>
      </c>
      <c r="AH99" s="154">
        <f t="shared" si="9"/>
        <v>291</v>
      </c>
      <c r="AI99" s="157">
        <v>234</v>
      </c>
      <c r="AJ99" s="157">
        <v>0</v>
      </c>
      <c r="AK99" s="157">
        <v>0</v>
      </c>
      <c r="AL99" s="157">
        <v>28</v>
      </c>
      <c r="AM99" s="157">
        <v>29</v>
      </c>
    </row>
    <row r="100" spans="1:39" ht="60" x14ac:dyDescent="0.25">
      <c r="A100" s="141" t="s">
        <v>11</v>
      </c>
      <c r="B100" s="142">
        <v>502701</v>
      </c>
      <c r="C100" s="143">
        <v>270101</v>
      </c>
      <c r="D100" s="144" t="s">
        <v>100</v>
      </c>
      <c r="E100" s="159">
        <v>135320</v>
      </c>
      <c r="F100" s="159">
        <v>30526</v>
      </c>
      <c r="G100" s="159">
        <v>62921</v>
      </c>
      <c r="H100" s="159">
        <v>42300</v>
      </c>
      <c r="I100" s="159">
        <v>26349.93</v>
      </c>
      <c r="J100" s="154">
        <f t="shared" si="5"/>
        <v>40601</v>
      </c>
      <c r="K100" s="157">
        <v>115</v>
      </c>
      <c r="L100" s="157">
        <v>40276</v>
      </c>
      <c r="M100" s="157">
        <v>40</v>
      </c>
      <c r="N100" s="157">
        <v>166</v>
      </c>
      <c r="O100" s="157">
        <v>4</v>
      </c>
      <c r="P100" s="156">
        <f t="shared" si="6"/>
        <v>5065</v>
      </c>
      <c r="Q100" s="157">
        <v>5</v>
      </c>
      <c r="R100" s="157">
        <v>5048</v>
      </c>
      <c r="S100" s="157">
        <v>3</v>
      </c>
      <c r="T100" s="157">
        <v>9</v>
      </c>
      <c r="U100" s="157">
        <v>0</v>
      </c>
      <c r="V100" s="154">
        <f t="shared" si="7"/>
        <v>20351</v>
      </c>
      <c r="W100" s="157">
        <v>38</v>
      </c>
      <c r="X100" s="157">
        <v>20215</v>
      </c>
      <c r="Y100" s="157">
        <v>36</v>
      </c>
      <c r="Z100" s="157">
        <v>62</v>
      </c>
      <c r="AA100" s="157">
        <v>0</v>
      </c>
      <c r="AB100" s="156">
        <f t="shared" si="8"/>
        <v>22437</v>
      </c>
      <c r="AC100" s="157">
        <v>85</v>
      </c>
      <c r="AD100" s="157">
        <v>22222</v>
      </c>
      <c r="AE100" s="157">
        <v>26</v>
      </c>
      <c r="AF100" s="157">
        <v>94</v>
      </c>
      <c r="AG100" s="157">
        <v>10</v>
      </c>
      <c r="AH100" s="154">
        <f t="shared" si="9"/>
        <v>5528</v>
      </c>
      <c r="AI100" s="157">
        <v>53</v>
      </c>
      <c r="AJ100" s="157">
        <v>5461</v>
      </c>
      <c r="AK100" s="157">
        <v>0</v>
      </c>
      <c r="AL100" s="157">
        <v>14</v>
      </c>
      <c r="AM100" s="157">
        <v>0</v>
      </c>
    </row>
    <row r="101" spans="1:39" ht="60" x14ac:dyDescent="0.25">
      <c r="A101" s="141" t="s">
        <v>11</v>
      </c>
      <c r="B101" s="142">
        <v>502702</v>
      </c>
      <c r="C101" s="143">
        <v>270201</v>
      </c>
      <c r="D101" s="144" t="s">
        <v>345</v>
      </c>
      <c r="E101" s="159">
        <v>33722</v>
      </c>
      <c r="F101" s="159">
        <v>0</v>
      </c>
      <c r="G101" s="159">
        <v>3864</v>
      </c>
      <c r="H101" s="159">
        <v>0</v>
      </c>
      <c r="I101" s="159">
        <v>472157.67</v>
      </c>
      <c r="J101" s="154">
        <f t="shared" si="5"/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6">
        <f t="shared" si="6"/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4">
        <f t="shared" si="7"/>
        <v>0</v>
      </c>
      <c r="W101" s="157">
        <v>0</v>
      </c>
      <c r="X101" s="157">
        <v>0</v>
      </c>
      <c r="Y101" s="157">
        <v>0</v>
      </c>
      <c r="Z101" s="157">
        <v>0</v>
      </c>
      <c r="AA101" s="157">
        <v>0</v>
      </c>
      <c r="AB101" s="156">
        <f t="shared" si="8"/>
        <v>0</v>
      </c>
      <c r="AC101" s="157">
        <v>0</v>
      </c>
      <c r="AD101" s="157">
        <v>0</v>
      </c>
      <c r="AE101" s="157">
        <v>0</v>
      </c>
      <c r="AF101" s="157">
        <v>0</v>
      </c>
      <c r="AG101" s="157">
        <v>0</v>
      </c>
      <c r="AH101" s="154">
        <f t="shared" si="9"/>
        <v>134052</v>
      </c>
      <c r="AI101" s="157">
        <v>201</v>
      </c>
      <c r="AJ101" s="157">
        <v>132739</v>
      </c>
      <c r="AK101" s="157">
        <v>347</v>
      </c>
      <c r="AL101" s="157">
        <v>730</v>
      </c>
      <c r="AM101" s="157">
        <v>35</v>
      </c>
    </row>
    <row r="102" spans="1:39" ht="60" x14ac:dyDescent="0.25">
      <c r="A102" s="141" t="s">
        <v>11</v>
      </c>
      <c r="B102" s="142">
        <v>502801</v>
      </c>
      <c r="C102" s="143">
        <v>280101</v>
      </c>
      <c r="D102" s="144" t="s">
        <v>269</v>
      </c>
      <c r="E102" s="159">
        <v>454647</v>
      </c>
      <c r="F102" s="159">
        <v>125159</v>
      </c>
      <c r="G102" s="159">
        <v>399581</v>
      </c>
      <c r="H102" s="159">
        <v>173372</v>
      </c>
      <c r="I102" s="159">
        <v>65655.28</v>
      </c>
      <c r="J102" s="154">
        <f t="shared" si="5"/>
        <v>153616</v>
      </c>
      <c r="K102" s="157">
        <v>84660</v>
      </c>
      <c r="L102" s="157">
        <v>56679</v>
      </c>
      <c r="M102" s="157">
        <v>266</v>
      </c>
      <c r="N102" s="157">
        <v>11677</v>
      </c>
      <c r="O102" s="157">
        <v>334</v>
      </c>
      <c r="P102" s="156">
        <f t="shared" si="6"/>
        <v>26392</v>
      </c>
      <c r="Q102" s="157">
        <v>14364</v>
      </c>
      <c r="R102" s="157">
        <v>10363</v>
      </c>
      <c r="S102" s="157">
        <v>27</v>
      </c>
      <c r="T102" s="157">
        <v>1592</v>
      </c>
      <c r="U102" s="157">
        <v>46</v>
      </c>
      <c r="V102" s="154">
        <f t="shared" si="7"/>
        <v>127986</v>
      </c>
      <c r="W102" s="157">
        <v>75419</v>
      </c>
      <c r="X102" s="157">
        <v>43895</v>
      </c>
      <c r="Y102" s="157">
        <v>183</v>
      </c>
      <c r="Z102" s="157">
        <v>8230</v>
      </c>
      <c r="AA102" s="157">
        <v>259</v>
      </c>
      <c r="AB102" s="156">
        <f t="shared" si="8"/>
        <v>73919</v>
      </c>
      <c r="AC102" s="157">
        <v>41439</v>
      </c>
      <c r="AD102" s="157">
        <v>26630</v>
      </c>
      <c r="AE102" s="157">
        <v>106</v>
      </c>
      <c r="AF102" s="157">
        <v>5557</v>
      </c>
      <c r="AG102" s="157">
        <v>187</v>
      </c>
      <c r="AH102" s="154">
        <f t="shared" si="9"/>
        <v>10853</v>
      </c>
      <c r="AI102" s="157">
        <v>8106</v>
      </c>
      <c r="AJ102" s="157">
        <v>1989</v>
      </c>
      <c r="AK102" s="157">
        <v>11</v>
      </c>
      <c r="AL102" s="157">
        <v>738</v>
      </c>
      <c r="AM102" s="157">
        <v>9</v>
      </c>
    </row>
    <row r="103" spans="1:39" ht="75" x14ac:dyDescent="0.25">
      <c r="A103" s="141" t="s">
        <v>11</v>
      </c>
      <c r="B103" s="142">
        <v>502811</v>
      </c>
      <c r="C103" s="143">
        <v>281201</v>
      </c>
      <c r="D103" s="144" t="s">
        <v>346</v>
      </c>
      <c r="E103" s="159">
        <v>65000</v>
      </c>
      <c r="F103" s="159">
        <v>0</v>
      </c>
      <c r="G103" s="159">
        <v>20088</v>
      </c>
      <c r="H103" s="159">
        <v>0</v>
      </c>
      <c r="I103" s="159">
        <v>626107.47</v>
      </c>
      <c r="J103" s="154">
        <f t="shared" si="5"/>
        <v>0</v>
      </c>
      <c r="K103" s="157">
        <v>0</v>
      </c>
      <c r="L103" s="157">
        <v>0</v>
      </c>
      <c r="M103" s="157">
        <v>0</v>
      </c>
      <c r="N103" s="157">
        <v>0</v>
      </c>
      <c r="O103" s="157">
        <v>0</v>
      </c>
      <c r="P103" s="156">
        <f t="shared" si="6"/>
        <v>0</v>
      </c>
      <c r="Q103" s="157">
        <v>0</v>
      </c>
      <c r="R103" s="157">
        <v>0</v>
      </c>
      <c r="S103" s="157">
        <v>0</v>
      </c>
      <c r="T103" s="157">
        <v>0</v>
      </c>
      <c r="U103" s="157">
        <v>0</v>
      </c>
      <c r="V103" s="154">
        <f t="shared" si="7"/>
        <v>0</v>
      </c>
      <c r="W103" s="157">
        <v>0</v>
      </c>
      <c r="X103" s="157">
        <v>0</v>
      </c>
      <c r="Y103" s="157">
        <v>0</v>
      </c>
      <c r="Z103" s="157">
        <v>0</v>
      </c>
      <c r="AA103" s="157">
        <v>0</v>
      </c>
      <c r="AB103" s="156">
        <f t="shared" si="8"/>
        <v>0</v>
      </c>
      <c r="AC103" s="157">
        <v>0</v>
      </c>
      <c r="AD103" s="157">
        <v>0</v>
      </c>
      <c r="AE103" s="157">
        <v>0</v>
      </c>
      <c r="AF103" s="157">
        <v>0</v>
      </c>
      <c r="AG103" s="157">
        <v>0</v>
      </c>
      <c r="AH103" s="154">
        <f t="shared" si="9"/>
        <v>210566</v>
      </c>
      <c r="AI103" s="157">
        <v>119570</v>
      </c>
      <c r="AJ103" s="157">
        <v>75143</v>
      </c>
      <c r="AK103" s="157">
        <v>244</v>
      </c>
      <c r="AL103" s="157">
        <v>15149</v>
      </c>
      <c r="AM103" s="157">
        <v>460</v>
      </c>
    </row>
    <row r="104" spans="1:39" ht="60" x14ac:dyDescent="0.25">
      <c r="A104" s="141" t="s">
        <v>11</v>
      </c>
      <c r="B104" s="142">
        <v>502812</v>
      </c>
      <c r="C104" s="143">
        <v>281301</v>
      </c>
      <c r="D104" s="144" t="s">
        <v>190</v>
      </c>
      <c r="E104" s="159">
        <v>37709</v>
      </c>
      <c r="F104" s="159">
        <v>0</v>
      </c>
      <c r="G104" s="159">
        <v>15695</v>
      </c>
      <c r="H104" s="159">
        <v>0</v>
      </c>
      <c r="I104" s="159">
        <v>0</v>
      </c>
      <c r="J104" s="154">
        <f t="shared" si="5"/>
        <v>10424</v>
      </c>
      <c r="K104" s="157">
        <v>5900</v>
      </c>
      <c r="L104" s="157">
        <v>3806</v>
      </c>
      <c r="M104" s="157">
        <v>14</v>
      </c>
      <c r="N104" s="157">
        <v>687</v>
      </c>
      <c r="O104" s="157">
        <v>17</v>
      </c>
      <c r="P104" s="156">
        <f t="shared" si="6"/>
        <v>0</v>
      </c>
      <c r="Q104" s="157">
        <v>0</v>
      </c>
      <c r="R104" s="157">
        <v>0</v>
      </c>
      <c r="S104" s="157">
        <v>0</v>
      </c>
      <c r="T104" s="157">
        <v>0</v>
      </c>
      <c r="U104" s="157">
        <v>0</v>
      </c>
      <c r="V104" s="154">
        <f t="shared" si="7"/>
        <v>4025</v>
      </c>
      <c r="W104" s="157">
        <v>2265</v>
      </c>
      <c r="X104" s="157">
        <v>1476</v>
      </c>
      <c r="Y104" s="157">
        <v>9</v>
      </c>
      <c r="Z104" s="157">
        <v>264</v>
      </c>
      <c r="AA104" s="157">
        <v>11</v>
      </c>
      <c r="AB104" s="156">
        <f t="shared" si="8"/>
        <v>0</v>
      </c>
      <c r="AC104" s="157">
        <v>0</v>
      </c>
      <c r="AD104" s="157">
        <v>0</v>
      </c>
      <c r="AE104" s="157">
        <v>0</v>
      </c>
      <c r="AF104" s="157">
        <v>0</v>
      </c>
      <c r="AG104" s="157">
        <v>0</v>
      </c>
      <c r="AH104" s="154">
        <f t="shared" si="9"/>
        <v>0</v>
      </c>
      <c r="AI104" s="157">
        <v>0</v>
      </c>
      <c r="AJ104" s="157">
        <v>0</v>
      </c>
      <c r="AK104" s="157">
        <v>0</v>
      </c>
      <c r="AL104" s="157">
        <v>0</v>
      </c>
      <c r="AM104" s="157">
        <v>0</v>
      </c>
    </row>
    <row r="105" spans="1:39" ht="30" x14ac:dyDescent="0.25">
      <c r="A105" s="141" t="s">
        <v>19</v>
      </c>
      <c r="B105" s="142">
        <v>502825</v>
      </c>
      <c r="C105" s="143">
        <v>282501</v>
      </c>
      <c r="D105" s="144" t="s">
        <v>347</v>
      </c>
      <c r="E105" s="159">
        <v>4796</v>
      </c>
      <c r="F105" s="159">
        <v>0</v>
      </c>
      <c r="G105" s="159">
        <v>1172</v>
      </c>
      <c r="H105" s="159">
        <v>0</v>
      </c>
      <c r="I105" s="159">
        <v>112963.26</v>
      </c>
      <c r="J105" s="154">
        <f t="shared" si="5"/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6">
        <f t="shared" si="6"/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4">
        <f t="shared" si="7"/>
        <v>0</v>
      </c>
      <c r="W105" s="157">
        <v>0</v>
      </c>
      <c r="X105" s="157">
        <v>0</v>
      </c>
      <c r="Y105" s="157">
        <v>0</v>
      </c>
      <c r="Z105" s="157">
        <v>0</v>
      </c>
      <c r="AA105" s="157">
        <v>0</v>
      </c>
      <c r="AB105" s="156">
        <f t="shared" si="8"/>
        <v>0</v>
      </c>
      <c r="AC105" s="157">
        <v>0</v>
      </c>
      <c r="AD105" s="157">
        <v>0</v>
      </c>
      <c r="AE105" s="157">
        <v>0</v>
      </c>
      <c r="AF105" s="157">
        <v>0</v>
      </c>
      <c r="AG105" s="157">
        <v>0</v>
      </c>
      <c r="AH105" s="154">
        <f t="shared" si="9"/>
        <v>56581</v>
      </c>
      <c r="AI105" s="157">
        <v>27243</v>
      </c>
      <c r="AJ105" s="157">
        <v>23008</v>
      </c>
      <c r="AK105" s="157">
        <v>111</v>
      </c>
      <c r="AL105" s="157">
        <v>6037</v>
      </c>
      <c r="AM105" s="157">
        <v>182</v>
      </c>
    </row>
    <row r="106" spans="1:39" ht="30" x14ac:dyDescent="0.25">
      <c r="A106" s="141" t="s">
        <v>19</v>
      </c>
      <c r="B106" s="142">
        <v>502826</v>
      </c>
      <c r="C106" s="143">
        <v>282601</v>
      </c>
      <c r="D106" s="144" t="s">
        <v>217</v>
      </c>
      <c r="E106" s="159">
        <v>347</v>
      </c>
      <c r="F106" s="159">
        <v>0</v>
      </c>
      <c r="G106" s="159">
        <v>0</v>
      </c>
      <c r="H106" s="159">
        <v>0</v>
      </c>
      <c r="I106" s="159">
        <v>0</v>
      </c>
      <c r="J106" s="154">
        <f t="shared" si="5"/>
        <v>209</v>
      </c>
      <c r="K106" s="157">
        <v>68</v>
      </c>
      <c r="L106" s="157">
        <v>74</v>
      </c>
      <c r="M106" s="157">
        <v>9</v>
      </c>
      <c r="N106" s="157">
        <v>56</v>
      </c>
      <c r="O106" s="157">
        <v>2</v>
      </c>
      <c r="P106" s="156">
        <f t="shared" si="6"/>
        <v>0</v>
      </c>
      <c r="Q106" s="157">
        <v>0</v>
      </c>
      <c r="R106" s="157">
        <v>0</v>
      </c>
      <c r="S106" s="157">
        <v>0</v>
      </c>
      <c r="T106" s="157">
        <v>0</v>
      </c>
      <c r="U106" s="157">
        <v>0</v>
      </c>
      <c r="V106" s="154">
        <f t="shared" si="7"/>
        <v>0</v>
      </c>
      <c r="W106" s="157">
        <v>0</v>
      </c>
      <c r="X106" s="157">
        <v>0</v>
      </c>
      <c r="Y106" s="157">
        <v>0</v>
      </c>
      <c r="Z106" s="157">
        <v>0</v>
      </c>
      <c r="AA106" s="157">
        <v>0</v>
      </c>
      <c r="AB106" s="156">
        <f t="shared" si="8"/>
        <v>0</v>
      </c>
      <c r="AC106" s="157">
        <v>0</v>
      </c>
      <c r="AD106" s="157">
        <v>0</v>
      </c>
      <c r="AE106" s="157">
        <v>0</v>
      </c>
      <c r="AF106" s="157">
        <v>0</v>
      </c>
      <c r="AG106" s="157">
        <v>0</v>
      </c>
      <c r="AH106" s="154">
        <f t="shared" si="9"/>
        <v>0</v>
      </c>
      <c r="AI106" s="157">
        <v>0</v>
      </c>
      <c r="AJ106" s="157">
        <v>0</v>
      </c>
      <c r="AK106" s="157">
        <v>0</v>
      </c>
      <c r="AL106" s="157">
        <v>0</v>
      </c>
      <c r="AM106" s="157">
        <v>0</v>
      </c>
    </row>
    <row r="107" spans="1:39" ht="30" x14ac:dyDescent="0.25">
      <c r="A107" s="141" t="s">
        <v>19</v>
      </c>
      <c r="B107" s="142">
        <v>502829</v>
      </c>
      <c r="C107" s="143">
        <v>282901</v>
      </c>
      <c r="D107" s="144" t="s">
        <v>348</v>
      </c>
      <c r="E107" s="159">
        <v>76</v>
      </c>
      <c r="F107" s="159">
        <v>0</v>
      </c>
      <c r="G107" s="159">
        <v>76</v>
      </c>
      <c r="H107" s="159">
        <v>0</v>
      </c>
      <c r="I107" s="159">
        <v>4950</v>
      </c>
      <c r="J107" s="154">
        <f t="shared" si="5"/>
        <v>0</v>
      </c>
      <c r="K107" s="157">
        <v>0</v>
      </c>
      <c r="L107" s="157">
        <v>0</v>
      </c>
      <c r="M107" s="157">
        <v>0</v>
      </c>
      <c r="N107" s="157">
        <v>0</v>
      </c>
      <c r="O107" s="157">
        <v>0</v>
      </c>
      <c r="P107" s="156">
        <f t="shared" si="6"/>
        <v>0</v>
      </c>
      <c r="Q107" s="157">
        <v>0</v>
      </c>
      <c r="R107" s="157">
        <v>0</v>
      </c>
      <c r="S107" s="157">
        <v>0</v>
      </c>
      <c r="T107" s="157">
        <v>0</v>
      </c>
      <c r="U107" s="157">
        <v>0</v>
      </c>
      <c r="V107" s="154">
        <f t="shared" si="7"/>
        <v>0</v>
      </c>
      <c r="W107" s="157">
        <v>0</v>
      </c>
      <c r="X107" s="157">
        <v>0</v>
      </c>
      <c r="Y107" s="157">
        <v>0</v>
      </c>
      <c r="Z107" s="157">
        <v>0</v>
      </c>
      <c r="AA107" s="157">
        <v>0</v>
      </c>
      <c r="AB107" s="156">
        <f t="shared" si="8"/>
        <v>0</v>
      </c>
      <c r="AC107" s="157">
        <v>0</v>
      </c>
      <c r="AD107" s="157">
        <v>0</v>
      </c>
      <c r="AE107" s="157">
        <v>0</v>
      </c>
      <c r="AF107" s="157">
        <v>0</v>
      </c>
      <c r="AG107" s="157">
        <v>0</v>
      </c>
      <c r="AH107" s="154">
        <f t="shared" si="9"/>
        <v>0</v>
      </c>
      <c r="AI107" s="157">
        <v>0</v>
      </c>
      <c r="AJ107" s="157">
        <v>0</v>
      </c>
      <c r="AK107" s="157">
        <v>0</v>
      </c>
      <c r="AL107" s="157">
        <v>0</v>
      </c>
      <c r="AM107" s="157">
        <v>0</v>
      </c>
    </row>
    <row r="108" spans="1:39" ht="30" x14ac:dyDescent="0.25">
      <c r="A108" s="141" t="s">
        <v>19</v>
      </c>
      <c r="B108" s="142">
        <v>502831</v>
      </c>
      <c r="C108" s="143">
        <v>283101</v>
      </c>
      <c r="D108" s="144" t="s">
        <v>349</v>
      </c>
      <c r="E108" s="159">
        <v>79</v>
      </c>
      <c r="F108" s="159">
        <v>0</v>
      </c>
      <c r="G108" s="159">
        <v>2</v>
      </c>
      <c r="H108" s="159">
        <v>76</v>
      </c>
      <c r="I108" s="159">
        <v>681.8</v>
      </c>
      <c r="J108" s="154">
        <f t="shared" si="5"/>
        <v>0</v>
      </c>
      <c r="K108" s="157">
        <v>0</v>
      </c>
      <c r="L108" s="157">
        <v>0</v>
      </c>
      <c r="M108" s="157">
        <v>0</v>
      </c>
      <c r="N108" s="157">
        <v>0</v>
      </c>
      <c r="O108" s="157">
        <v>0</v>
      </c>
      <c r="P108" s="156">
        <f t="shared" si="6"/>
        <v>0</v>
      </c>
      <c r="Q108" s="157">
        <v>0</v>
      </c>
      <c r="R108" s="157">
        <v>0</v>
      </c>
      <c r="S108" s="157">
        <v>0</v>
      </c>
      <c r="T108" s="157">
        <v>0</v>
      </c>
      <c r="U108" s="157">
        <v>0</v>
      </c>
      <c r="V108" s="154">
        <f t="shared" si="7"/>
        <v>0</v>
      </c>
      <c r="W108" s="157">
        <v>0</v>
      </c>
      <c r="X108" s="157">
        <v>0</v>
      </c>
      <c r="Y108" s="157">
        <v>0</v>
      </c>
      <c r="Z108" s="157">
        <v>0</v>
      </c>
      <c r="AA108" s="157">
        <v>0</v>
      </c>
      <c r="AB108" s="156">
        <f t="shared" si="8"/>
        <v>0</v>
      </c>
      <c r="AC108" s="157">
        <v>0</v>
      </c>
      <c r="AD108" s="157">
        <v>0</v>
      </c>
      <c r="AE108" s="157">
        <v>0</v>
      </c>
      <c r="AF108" s="157">
        <v>0</v>
      </c>
      <c r="AG108" s="157">
        <v>0</v>
      </c>
      <c r="AH108" s="154">
        <f t="shared" si="9"/>
        <v>52</v>
      </c>
      <c r="AI108" s="157">
        <v>0</v>
      </c>
      <c r="AJ108" s="157">
        <v>0</v>
      </c>
      <c r="AK108" s="157">
        <v>0</v>
      </c>
      <c r="AL108" s="157">
        <v>52</v>
      </c>
      <c r="AM108" s="157">
        <v>0</v>
      </c>
    </row>
    <row r="109" spans="1:39" ht="60" x14ac:dyDescent="0.25">
      <c r="A109" s="141" t="s">
        <v>11</v>
      </c>
      <c r="B109" s="142">
        <v>500416</v>
      </c>
      <c r="C109" s="143">
        <v>41601</v>
      </c>
      <c r="D109" s="144" t="s">
        <v>490</v>
      </c>
      <c r="E109" s="159">
        <v>467523</v>
      </c>
      <c r="F109" s="159">
        <v>86206</v>
      </c>
      <c r="G109" s="159">
        <v>206365</v>
      </c>
      <c r="H109" s="159">
        <v>95135</v>
      </c>
      <c r="I109" s="159">
        <v>127250.34</v>
      </c>
      <c r="J109" s="154">
        <f t="shared" si="5"/>
        <v>144575</v>
      </c>
      <c r="K109" s="157">
        <v>65010</v>
      </c>
      <c r="L109" s="157">
        <v>66549</v>
      </c>
      <c r="M109" s="157">
        <v>60</v>
      </c>
      <c r="N109" s="157">
        <v>12907</v>
      </c>
      <c r="O109" s="157">
        <v>49</v>
      </c>
      <c r="P109" s="156">
        <f t="shared" si="6"/>
        <v>14185</v>
      </c>
      <c r="Q109" s="157">
        <v>6754</v>
      </c>
      <c r="R109" s="157">
        <v>6164</v>
      </c>
      <c r="S109" s="157">
        <v>2</v>
      </c>
      <c r="T109" s="157">
        <v>1255</v>
      </c>
      <c r="U109" s="157">
        <v>10</v>
      </c>
      <c r="V109" s="154">
        <f t="shared" si="7"/>
        <v>60545</v>
      </c>
      <c r="W109" s="157">
        <v>24984</v>
      </c>
      <c r="X109" s="157">
        <v>29608</v>
      </c>
      <c r="Y109" s="157">
        <v>13</v>
      </c>
      <c r="Z109" s="157">
        <v>5915</v>
      </c>
      <c r="AA109" s="157">
        <v>25</v>
      </c>
      <c r="AB109" s="156">
        <f t="shared" si="8"/>
        <v>50746</v>
      </c>
      <c r="AC109" s="157">
        <v>23074</v>
      </c>
      <c r="AD109" s="157">
        <v>23625</v>
      </c>
      <c r="AE109" s="157">
        <v>14</v>
      </c>
      <c r="AF109" s="157">
        <v>4003</v>
      </c>
      <c r="AG109" s="157">
        <v>30</v>
      </c>
      <c r="AH109" s="154">
        <f t="shared" si="9"/>
        <v>38155</v>
      </c>
      <c r="AI109" s="157">
        <v>12145</v>
      </c>
      <c r="AJ109" s="157">
        <v>20776</v>
      </c>
      <c r="AK109" s="157">
        <v>6</v>
      </c>
      <c r="AL109" s="157">
        <v>5183</v>
      </c>
      <c r="AM109" s="157">
        <v>45</v>
      </c>
    </row>
    <row r="110" spans="1:39" ht="60" x14ac:dyDescent="0.25">
      <c r="A110" s="141" t="s">
        <v>11</v>
      </c>
      <c r="B110" s="142">
        <v>502907</v>
      </c>
      <c r="C110" s="143">
        <v>290901</v>
      </c>
      <c r="D110" s="144" t="s">
        <v>350</v>
      </c>
      <c r="E110" s="159">
        <v>26464</v>
      </c>
      <c r="F110" s="159">
        <v>0</v>
      </c>
      <c r="G110" s="159">
        <v>4022</v>
      </c>
      <c r="H110" s="159">
        <v>0</v>
      </c>
      <c r="I110" s="159">
        <v>231646.57</v>
      </c>
      <c r="J110" s="154">
        <f t="shared" si="5"/>
        <v>0</v>
      </c>
      <c r="K110" s="157">
        <v>0</v>
      </c>
      <c r="L110" s="157">
        <v>0</v>
      </c>
      <c r="M110" s="157">
        <v>0</v>
      </c>
      <c r="N110" s="157">
        <v>0</v>
      </c>
      <c r="O110" s="157">
        <v>0</v>
      </c>
      <c r="P110" s="156">
        <f t="shared" si="6"/>
        <v>0</v>
      </c>
      <c r="Q110" s="157">
        <v>0</v>
      </c>
      <c r="R110" s="157">
        <v>0</v>
      </c>
      <c r="S110" s="157">
        <v>0</v>
      </c>
      <c r="T110" s="157">
        <v>0</v>
      </c>
      <c r="U110" s="157">
        <v>0</v>
      </c>
      <c r="V110" s="154">
        <f t="shared" si="7"/>
        <v>0</v>
      </c>
      <c r="W110" s="157">
        <v>0</v>
      </c>
      <c r="X110" s="157">
        <v>0</v>
      </c>
      <c r="Y110" s="157">
        <v>0</v>
      </c>
      <c r="Z110" s="157">
        <v>0</v>
      </c>
      <c r="AA110" s="157">
        <v>0</v>
      </c>
      <c r="AB110" s="156">
        <f t="shared" si="8"/>
        <v>0</v>
      </c>
      <c r="AC110" s="157">
        <v>0</v>
      </c>
      <c r="AD110" s="157">
        <v>0</v>
      </c>
      <c r="AE110" s="157">
        <v>0</v>
      </c>
      <c r="AF110" s="157">
        <v>0</v>
      </c>
      <c r="AG110" s="157">
        <v>0</v>
      </c>
      <c r="AH110" s="154">
        <f t="shared" si="9"/>
        <v>85132</v>
      </c>
      <c r="AI110" s="157">
        <v>386</v>
      </c>
      <c r="AJ110" s="157">
        <v>15054</v>
      </c>
      <c r="AK110" s="157">
        <v>52</v>
      </c>
      <c r="AL110" s="157">
        <v>65062</v>
      </c>
      <c r="AM110" s="157">
        <v>4578</v>
      </c>
    </row>
    <row r="111" spans="1:39" ht="60" x14ac:dyDescent="0.25">
      <c r="A111" s="141" t="s">
        <v>11</v>
      </c>
      <c r="B111" s="142">
        <v>502910</v>
      </c>
      <c r="C111" s="143">
        <v>291201</v>
      </c>
      <c r="D111" s="144" t="s">
        <v>29</v>
      </c>
      <c r="E111" s="159">
        <v>35795</v>
      </c>
      <c r="F111" s="159">
        <v>0</v>
      </c>
      <c r="G111" s="159">
        <v>7898</v>
      </c>
      <c r="H111" s="159">
        <v>0</v>
      </c>
      <c r="I111" s="159">
        <v>0</v>
      </c>
      <c r="J111" s="154">
        <f t="shared" si="5"/>
        <v>9874</v>
      </c>
      <c r="K111" s="157">
        <v>193</v>
      </c>
      <c r="L111" s="157">
        <v>3696</v>
      </c>
      <c r="M111" s="157">
        <v>65</v>
      </c>
      <c r="N111" s="157">
        <v>5661</v>
      </c>
      <c r="O111" s="157">
        <v>259</v>
      </c>
      <c r="P111" s="156">
        <f t="shared" si="6"/>
        <v>0</v>
      </c>
      <c r="Q111" s="157">
        <v>0</v>
      </c>
      <c r="R111" s="157">
        <v>0</v>
      </c>
      <c r="S111" s="157">
        <v>0</v>
      </c>
      <c r="T111" s="157">
        <v>0</v>
      </c>
      <c r="U111" s="157">
        <v>0</v>
      </c>
      <c r="V111" s="154">
        <f t="shared" si="7"/>
        <v>3072</v>
      </c>
      <c r="W111" s="157">
        <v>50</v>
      </c>
      <c r="X111" s="157">
        <v>789</v>
      </c>
      <c r="Y111" s="157">
        <v>8</v>
      </c>
      <c r="Z111" s="157">
        <v>2124</v>
      </c>
      <c r="AA111" s="157">
        <v>101</v>
      </c>
      <c r="AB111" s="156">
        <f t="shared" si="8"/>
        <v>0</v>
      </c>
      <c r="AC111" s="157">
        <v>0</v>
      </c>
      <c r="AD111" s="157">
        <v>0</v>
      </c>
      <c r="AE111" s="157">
        <v>0</v>
      </c>
      <c r="AF111" s="157">
        <v>0</v>
      </c>
      <c r="AG111" s="157">
        <v>0</v>
      </c>
      <c r="AH111" s="154">
        <f t="shared" si="9"/>
        <v>0</v>
      </c>
      <c r="AI111" s="157">
        <v>0</v>
      </c>
      <c r="AJ111" s="157">
        <v>0</v>
      </c>
      <c r="AK111" s="157">
        <v>0</v>
      </c>
      <c r="AL111" s="157">
        <v>0</v>
      </c>
      <c r="AM111" s="157">
        <v>0</v>
      </c>
    </row>
    <row r="112" spans="1:39" ht="45" x14ac:dyDescent="0.25">
      <c r="A112" s="141" t="s">
        <v>19</v>
      </c>
      <c r="B112" s="142">
        <v>502915</v>
      </c>
      <c r="C112" s="143">
        <v>291501</v>
      </c>
      <c r="D112" s="144" t="s">
        <v>275</v>
      </c>
      <c r="E112" s="159">
        <v>76</v>
      </c>
      <c r="F112" s="159">
        <v>0</v>
      </c>
      <c r="G112" s="159">
        <v>76</v>
      </c>
      <c r="H112" s="159">
        <v>0</v>
      </c>
      <c r="I112" s="159">
        <v>0</v>
      </c>
      <c r="J112" s="154">
        <f t="shared" si="5"/>
        <v>13</v>
      </c>
      <c r="K112" s="157">
        <v>1</v>
      </c>
      <c r="L112" s="157">
        <v>2</v>
      </c>
      <c r="M112" s="157">
        <v>0</v>
      </c>
      <c r="N112" s="157">
        <v>9</v>
      </c>
      <c r="O112" s="157">
        <v>1</v>
      </c>
      <c r="P112" s="156">
        <f t="shared" si="6"/>
        <v>0</v>
      </c>
      <c r="Q112" s="157">
        <v>0</v>
      </c>
      <c r="R112" s="157">
        <v>0</v>
      </c>
      <c r="S112" s="157">
        <v>0</v>
      </c>
      <c r="T112" s="157">
        <v>0</v>
      </c>
      <c r="U112" s="157">
        <v>0</v>
      </c>
      <c r="V112" s="154">
        <f t="shared" si="7"/>
        <v>10</v>
      </c>
      <c r="W112" s="157">
        <v>0</v>
      </c>
      <c r="X112" s="157">
        <v>1</v>
      </c>
      <c r="Y112" s="157">
        <v>0</v>
      </c>
      <c r="Z112" s="157">
        <v>7</v>
      </c>
      <c r="AA112" s="157">
        <v>2</v>
      </c>
      <c r="AB112" s="156">
        <f t="shared" si="8"/>
        <v>0</v>
      </c>
      <c r="AC112" s="157">
        <v>0</v>
      </c>
      <c r="AD112" s="157">
        <v>0</v>
      </c>
      <c r="AE112" s="157">
        <v>0</v>
      </c>
      <c r="AF112" s="157">
        <v>0</v>
      </c>
      <c r="AG112" s="157">
        <v>0</v>
      </c>
      <c r="AH112" s="154">
        <f t="shared" si="9"/>
        <v>0</v>
      </c>
      <c r="AI112" s="157">
        <v>0</v>
      </c>
      <c r="AJ112" s="157">
        <v>0</v>
      </c>
      <c r="AK112" s="157">
        <v>0</v>
      </c>
      <c r="AL112" s="157">
        <v>0</v>
      </c>
      <c r="AM112" s="157">
        <v>0</v>
      </c>
    </row>
    <row r="113" spans="1:39" ht="60" x14ac:dyDescent="0.25">
      <c r="A113" s="141" t="s">
        <v>11</v>
      </c>
      <c r="B113" s="142">
        <v>503001</v>
      </c>
      <c r="C113" s="143">
        <v>300101</v>
      </c>
      <c r="D113" s="144" t="s">
        <v>102</v>
      </c>
      <c r="E113" s="159">
        <v>513672</v>
      </c>
      <c r="F113" s="159">
        <v>96670</v>
      </c>
      <c r="G113" s="159">
        <v>231384</v>
      </c>
      <c r="H113" s="159">
        <v>80499</v>
      </c>
      <c r="I113" s="159">
        <v>395439.93</v>
      </c>
      <c r="J113" s="154">
        <f t="shared" si="5"/>
        <v>168871</v>
      </c>
      <c r="K113" s="157">
        <v>55958</v>
      </c>
      <c r="L113" s="157">
        <v>86493</v>
      </c>
      <c r="M113" s="157">
        <v>255</v>
      </c>
      <c r="N113" s="157">
        <v>25736</v>
      </c>
      <c r="O113" s="157">
        <v>429</v>
      </c>
      <c r="P113" s="156">
        <f t="shared" si="6"/>
        <v>25721</v>
      </c>
      <c r="Q113" s="157">
        <v>8418</v>
      </c>
      <c r="R113" s="157">
        <v>13397</v>
      </c>
      <c r="S113" s="157">
        <v>42</v>
      </c>
      <c r="T113" s="157">
        <v>3807</v>
      </c>
      <c r="U113" s="157">
        <v>57</v>
      </c>
      <c r="V113" s="154">
        <f t="shared" si="7"/>
        <v>76412</v>
      </c>
      <c r="W113" s="157">
        <v>21810</v>
      </c>
      <c r="X113" s="157">
        <v>42369</v>
      </c>
      <c r="Y113" s="157">
        <v>139</v>
      </c>
      <c r="Z113" s="157">
        <v>11840</v>
      </c>
      <c r="AA113" s="157">
        <v>254</v>
      </c>
      <c r="AB113" s="156">
        <f t="shared" si="8"/>
        <v>44683</v>
      </c>
      <c r="AC113" s="157">
        <v>15053</v>
      </c>
      <c r="AD113" s="157">
        <v>22390</v>
      </c>
      <c r="AE113" s="157">
        <v>96</v>
      </c>
      <c r="AF113" s="157">
        <v>7000</v>
      </c>
      <c r="AG113" s="157">
        <v>144</v>
      </c>
      <c r="AH113" s="154">
        <f t="shared" si="9"/>
        <v>130188</v>
      </c>
      <c r="AI113" s="157">
        <v>37778</v>
      </c>
      <c r="AJ113" s="157">
        <v>70914</v>
      </c>
      <c r="AK113" s="157">
        <v>255</v>
      </c>
      <c r="AL113" s="157">
        <v>20913</v>
      </c>
      <c r="AM113" s="157">
        <v>328</v>
      </c>
    </row>
    <row r="114" spans="1:39" ht="45" x14ac:dyDescent="0.25">
      <c r="A114" s="141" t="s">
        <v>30</v>
      </c>
      <c r="B114" s="142">
        <v>507001</v>
      </c>
      <c r="C114" s="143">
        <v>300301</v>
      </c>
      <c r="D114" s="144" t="s">
        <v>278</v>
      </c>
      <c r="E114" s="159">
        <v>51558</v>
      </c>
      <c r="F114" s="159">
        <v>9121</v>
      </c>
      <c r="G114" s="159">
        <v>27341</v>
      </c>
      <c r="H114" s="159">
        <v>4600</v>
      </c>
      <c r="I114" s="159">
        <v>30320.16</v>
      </c>
      <c r="J114" s="154">
        <f t="shared" si="5"/>
        <v>22360</v>
      </c>
      <c r="K114" s="157">
        <v>13244</v>
      </c>
      <c r="L114" s="157">
        <v>472</v>
      </c>
      <c r="M114" s="157">
        <v>20</v>
      </c>
      <c r="N114" s="157">
        <v>8608</v>
      </c>
      <c r="O114" s="157">
        <v>16</v>
      </c>
      <c r="P114" s="156">
        <f t="shared" si="6"/>
        <v>1684</v>
      </c>
      <c r="Q114" s="157">
        <v>1020</v>
      </c>
      <c r="R114" s="157">
        <v>20</v>
      </c>
      <c r="S114" s="157">
        <v>0</v>
      </c>
      <c r="T114" s="157">
        <v>644</v>
      </c>
      <c r="U114" s="157">
        <v>0</v>
      </c>
      <c r="V114" s="154">
        <f t="shared" si="7"/>
        <v>8700</v>
      </c>
      <c r="W114" s="157">
        <v>5143</v>
      </c>
      <c r="X114" s="157">
        <v>179</v>
      </c>
      <c r="Y114" s="157">
        <v>1</v>
      </c>
      <c r="Z114" s="157">
        <v>3370</v>
      </c>
      <c r="AA114" s="157">
        <v>7</v>
      </c>
      <c r="AB114" s="156">
        <f t="shared" si="8"/>
        <v>1221</v>
      </c>
      <c r="AC114" s="157">
        <v>742</v>
      </c>
      <c r="AD114" s="157">
        <v>35</v>
      </c>
      <c r="AE114" s="157">
        <v>0</v>
      </c>
      <c r="AF114" s="157">
        <v>444</v>
      </c>
      <c r="AG114" s="157">
        <v>0</v>
      </c>
      <c r="AH114" s="154">
        <f t="shared" si="9"/>
        <v>8018</v>
      </c>
      <c r="AI114" s="157">
        <v>4613</v>
      </c>
      <c r="AJ114" s="157">
        <v>164</v>
      </c>
      <c r="AK114" s="157">
        <v>0</v>
      </c>
      <c r="AL114" s="157">
        <v>3237</v>
      </c>
      <c r="AM114" s="157">
        <v>4</v>
      </c>
    </row>
    <row r="115" spans="1:39" ht="30" x14ac:dyDescent="0.25">
      <c r="A115" s="141" t="s">
        <v>19</v>
      </c>
      <c r="B115" s="142">
        <v>503002</v>
      </c>
      <c r="C115" s="143">
        <v>300401</v>
      </c>
      <c r="D115" s="144" t="s">
        <v>351</v>
      </c>
      <c r="E115" s="159">
        <v>1843</v>
      </c>
      <c r="F115" s="159">
        <v>0</v>
      </c>
      <c r="G115" s="159">
        <v>870</v>
      </c>
      <c r="H115" s="159">
        <v>2400</v>
      </c>
      <c r="I115" s="159">
        <v>11478.5</v>
      </c>
      <c r="J115" s="154">
        <f t="shared" si="5"/>
        <v>503</v>
      </c>
      <c r="K115" s="157">
        <v>124</v>
      </c>
      <c r="L115" s="157">
        <v>193</v>
      </c>
      <c r="M115" s="157">
        <v>0</v>
      </c>
      <c r="N115" s="157">
        <v>185</v>
      </c>
      <c r="O115" s="157">
        <v>1</v>
      </c>
      <c r="P115" s="156">
        <f t="shared" si="6"/>
        <v>0</v>
      </c>
      <c r="Q115" s="157">
        <v>0</v>
      </c>
      <c r="R115" s="157">
        <v>0</v>
      </c>
      <c r="S115" s="157">
        <v>0</v>
      </c>
      <c r="T115" s="157">
        <v>0</v>
      </c>
      <c r="U115" s="157">
        <v>0</v>
      </c>
      <c r="V115" s="154">
        <f t="shared" si="7"/>
        <v>104</v>
      </c>
      <c r="W115" s="157">
        <v>25</v>
      </c>
      <c r="X115" s="157">
        <v>44</v>
      </c>
      <c r="Y115" s="157">
        <v>0</v>
      </c>
      <c r="Z115" s="157">
        <v>35</v>
      </c>
      <c r="AA115" s="157">
        <v>0</v>
      </c>
      <c r="AB115" s="156">
        <f t="shared" si="8"/>
        <v>902</v>
      </c>
      <c r="AC115" s="157">
        <v>378</v>
      </c>
      <c r="AD115" s="157">
        <v>354</v>
      </c>
      <c r="AE115" s="157">
        <v>0</v>
      </c>
      <c r="AF115" s="157">
        <v>169</v>
      </c>
      <c r="AG115" s="157">
        <v>1</v>
      </c>
      <c r="AH115" s="154">
        <f t="shared" si="9"/>
        <v>5469</v>
      </c>
      <c r="AI115" s="157">
        <v>1790</v>
      </c>
      <c r="AJ115" s="157">
        <v>2377</v>
      </c>
      <c r="AK115" s="157">
        <v>0</v>
      </c>
      <c r="AL115" s="157">
        <v>1302</v>
      </c>
      <c r="AM115" s="157">
        <v>0</v>
      </c>
    </row>
    <row r="116" spans="1:39" ht="30" x14ac:dyDescent="0.25">
      <c r="A116" s="141" t="s">
        <v>19</v>
      </c>
      <c r="B116" s="142">
        <v>503006</v>
      </c>
      <c r="C116" s="143">
        <v>300601</v>
      </c>
      <c r="D116" s="144" t="s">
        <v>352</v>
      </c>
      <c r="E116" s="159">
        <v>107</v>
      </c>
      <c r="F116" s="159">
        <v>0</v>
      </c>
      <c r="G116" s="159">
        <v>104</v>
      </c>
      <c r="H116" s="159">
        <v>47</v>
      </c>
      <c r="I116" s="159">
        <v>0</v>
      </c>
      <c r="J116" s="154">
        <f t="shared" si="5"/>
        <v>60</v>
      </c>
      <c r="K116" s="157">
        <v>14</v>
      </c>
      <c r="L116" s="157">
        <v>26</v>
      </c>
      <c r="M116" s="157">
        <v>0</v>
      </c>
      <c r="N116" s="157">
        <v>20</v>
      </c>
      <c r="O116" s="157">
        <v>0</v>
      </c>
      <c r="P116" s="156">
        <f t="shared" si="6"/>
        <v>0</v>
      </c>
      <c r="Q116" s="157">
        <v>0</v>
      </c>
      <c r="R116" s="157">
        <v>0</v>
      </c>
      <c r="S116" s="157">
        <v>0</v>
      </c>
      <c r="T116" s="157">
        <v>0</v>
      </c>
      <c r="U116" s="157">
        <v>0</v>
      </c>
      <c r="V116" s="154">
        <f t="shared" si="7"/>
        <v>44</v>
      </c>
      <c r="W116" s="157">
        <v>10</v>
      </c>
      <c r="X116" s="157">
        <v>22</v>
      </c>
      <c r="Y116" s="157">
        <v>0</v>
      </c>
      <c r="Z116" s="157">
        <v>12</v>
      </c>
      <c r="AA116" s="157">
        <v>0</v>
      </c>
      <c r="AB116" s="156">
        <f t="shared" si="8"/>
        <v>10</v>
      </c>
      <c r="AC116" s="157">
        <v>4</v>
      </c>
      <c r="AD116" s="157">
        <v>2</v>
      </c>
      <c r="AE116" s="157">
        <v>0</v>
      </c>
      <c r="AF116" s="157">
        <v>4</v>
      </c>
      <c r="AG116" s="157">
        <v>0</v>
      </c>
      <c r="AH116" s="154">
        <f t="shared" si="9"/>
        <v>0</v>
      </c>
      <c r="AI116" s="157">
        <v>0</v>
      </c>
      <c r="AJ116" s="157">
        <v>0</v>
      </c>
      <c r="AK116" s="157">
        <v>0</v>
      </c>
      <c r="AL116" s="157">
        <v>0</v>
      </c>
      <c r="AM116" s="157">
        <v>0</v>
      </c>
    </row>
    <row r="117" spans="1:39" ht="75" x14ac:dyDescent="0.25">
      <c r="A117" s="141" t="s">
        <v>30</v>
      </c>
      <c r="B117" s="142">
        <v>508816</v>
      </c>
      <c r="C117" s="143">
        <v>310401</v>
      </c>
      <c r="D117" s="144" t="s">
        <v>31</v>
      </c>
      <c r="E117" s="159">
        <v>56812</v>
      </c>
      <c r="F117" s="159">
        <v>11307</v>
      </c>
      <c r="G117" s="159">
        <v>35355</v>
      </c>
      <c r="H117" s="159">
        <v>775</v>
      </c>
      <c r="I117" s="159">
        <v>79440.429999999993</v>
      </c>
      <c r="J117" s="154">
        <f t="shared" si="5"/>
        <v>22975</v>
      </c>
      <c r="K117" s="157">
        <v>7873</v>
      </c>
      <c r="L117" s="157">
        <v>12295</v>
      </c>
      <c r="M117" s="157">
        <v>1312</v>
      </c>
      <c r="N117" s="157">
        <v>1459</v>
      </c>
      <c r="O117" s="157">
        <v>36</v>
      </c>
      <c r="P117" s="156">
        <f t="shared" si="6"/>
        <v>2010</v>
      </c>
      <c r="Q117" s="157">
        <v>711</v>
      </c>
      <c r="R117" s="157">
        <v>1050</v>
      </c>
      <c r="S117" s="157">
        <v>97</v>
      </c>
      <c r="T117" s="157">
        <v>150</v>
      </c>
      <c r="U117" s="157">
        <v>2</v>
      </c>
      <c r="V117" s="154">
        <f t="shared" si="7"/>
        <v>12271</v>
      </c>
      <c r="W117" s="157">
        <v>4265</v>
      </c>
      <c r="X117" s="157">
        <v>6628</v>
      </c>
      <c r="Y117" s="157">
        <v>649</v>
      </c>
      <c r="Z117" s="157">
        <v>713</v>
      </c>
      <c r="AA117" s="157">
        <v>16</v>
      </c>
      <c r="AB117" s="156">
        <f t="shared" si="8"/>
        <v>67</v>
      </c>
      <c r="AC117" s="157">
        <v>10</v>
      </c>
      <c r="AD117" s="157">
        <v>47</v>
      </c>
      <c r="AE117" s="157">
        <v>7</v>
      </c>
      <c r="AF117" s="157">
        <v>3</v>
      </c>
      <c r="AG117" s="157">
        <v>0</v>
      </c>
      <c r="AH117" s="154">
        <f t="shared" si="9"/>
        <v>23731</v>
      </c>
      <c r="AI117" s="157">
        <v>7759</v>
      </c>
      <c r="AJ117" s="157">
        <v>12533</v>
      </c>
      <c r="AK117" s="157">
        <v>1335</v>
      </c>
      <c r="AL117" s="157">
        <v>2033</v>
      </c>
      <c r="AM117" s="157">
        <v>71</v>
      </c>
    </row>
    <row r="118" spans="1:39" ht="60" x14ac:dyDescent="0.25">
      <c r="A118" s="141" t="s">
        <v>11</v>
      </c>
      <c r="B118" s="142">
        <v>503105</v>
      </c>
      <c r="C118" s="143">
        <v>310801</v>
      </c>
      <c r="D118" s="144" t="s">
        <v>287</v>
      </c>
      <c r="E118" s="159">
        <v>53043</v>
      </c>
      <c r="F118" s="159">
        <v>16933</v>
      </c>
      <c r="G118" s="159">
        <v>29857</v>
      </c>
      <c r="H118" s="159">
        <v>19995</v>
      </c>
      <c r="I118" s="159">
        <v>38355.82</v>
      </c>
      <c r="J118" s="154">
        <f t="shared" si="5"/>
        <v>19598</v>
      </c>
      <c r="K118" s="157">
        <v>1965</v>
      </c>
      <c r="L118" s="157">
        <v>12377</v>
      </c>
      <c r="M118" s="157">
        <v>4578</v>
      </c>
      <c r="N118" s="157">
        <v>645</v>
      </c>
      <c r="O118" s="157">
        <v>33</v>
      </c>
      <c r="P118" s="156">
        <f t="shared" si="6"/>
        <v>1621</v>
      </c>
      <c r="Q118" s="157">
        <v>162</v>
      </c>
      <c r="R118" s="157">
        <v>1062</v>
      </c>
      <c r="S118" s="157">
        <v>347</v>
      </c>
      <c r="T118" s="157">
        <v>46</v>
      </c>
      <c r="U118" s="157">
        <v>4</v>
      </c>
      <c r="V118" s="154">
        <f t="shared" si="7"/>
        <v>11073</v>
      </c>
      <c r="W118" s="157">
        <v>1131</v>
      </c>
      <c r="X118" s="157">
        <v>7332</v>
      </c>
      <c r="Y118" s="157">
        <v>2219</v>
      </c>
      <c r="Z118" s="157">
        <v>372</v>
      </c>
      <c r="AA118" s="157">
        <v>19</v>
      </c>
      <c r="AB118" s="156">
        <f t="shared" si="8"/>
        <v>7327</v>
      </c>
      <c r="AC118" s="157">
        <v>694</v>
      </c>
      <c r="AD118" s="157">
        <v>4814</v>
      </c>
      <c r="AE118" s="157">
        <v>1601</v>
      </c>
      <c r="AF118" s="157">
        <v>204</v>
      </c>
      <c r="AG118" s="157">
        <v>14</v>
      </c>
      <c r="AH118" s="154">
        <f t="shared" si="9"/>
        <v>9963</v>
      </c>
      <c r="AI118" s="157">
        <v>886</v>
      </c>
      <c r="AJ118" s="157">
        <v>6653</v>
      </c>
      <c r="AK118" s="157">
        <v>1955</v>
      </c>
      <c r="AL118" s="157">
        <v>457</v>
      </c>
      <c r="AM118" s="157">
        <v>12</v>
      </c>
    </row>
    <row r="119" spans="1:39" ht="60" x14ac:dyDescent="0.25">
      <c r="A119" s="141" t="s">
        <v>11</v>
      </c>
      <c r="B119" s="142">
        <v>503106</v>
      </c>
      <c r="C119" s="143">
        <v>310901</v>
      </c>
      <c r="D119" s="144" t="s">
        <v>291</v>
      </c>
      <c r="E119" s="159">
        <v>38568</v>
      </c>
      <c r="F119" s="159">
        <v>12781</v>
      </c>
      <c r="G119" s="159">
        <v>29572</v>
      </c>
      <c r="H119" s="159">
        <v>15749</v>
      </c>
      <c r="I119" s="159">
        <v>30501.62</v>
      </c>
      <c r="J119" s="154">
        <f t="shared" si="5"/>
        <v>24548</v>
      </c>
      <c r="K119" s="157">
        <v>2875</v>
      </c>
      <c r="L119" s="157">
        <v>20001</v>
      </c>
      <c r="M119" s="157">
        <v>378</v>
      </c>
      <c r="N119" s="157">
        <v>1248</v>
      </c>
      <c r="O119" s="157">
        <v>46</v>
      </c>
      <c r="P119" s="156">
        <f t="shared" si="6"/>
        <v>578</v>
      </c>
      <c r="Q119" s="157">
        <v>63</v>
      </c>
      <c r="R119" s="157">
        <v>477</v>
      </c>
      <c r="S119" s="157">
        <v>7</v>
      </c>
      <c r="T119" s="157">
        <v>29</v>
      </c>
      <c r="U119" s="157">
        <v>2</v>
      </c>
      <c r="V119" s="154">
        <f t="shared" si="7"/>
        <v>5402</v>
      </c>
      <c r="W119" s="157">
        <v>703</v>
      </c>
      <c r="X119" s="157">
        <v>4329</v>
      </c>
      <c r="Y119" s="157">
        <v>135</v>
      </c>
      <c r="Z119" s="157">
        <v>227</v>
      </c>
      <c r="AA119" s="157">
        <v>8</v>
      </c>
      <c r="AB119" s="156">
        <f t="shared" si="8"/>
        <v>11282</v>
      </c>
      <c r="AC119" s="157">
        <v>2002</v>
      </c>
      <c r="AD119" s="157">
        <v>8346</v>
      </c>
      <c r="AE119" s="157">
        <v>327</v>
      </c>
      <c r="AF119" s="157">
        <v>582</v>
      </c>
      <c r="AG119" s="157">
        <v>25</v>
      </c>
      <c r="AH119" s="154">
        <f t="shared" si="9"/>
        <v>9190</v>
      </c>
      <c r="AI119" s="157">
        <v>1237</v>
      </c>
      <c r="AJ119" s="157">
        <v>7346</v>
      </c>
      <c r="AK119" s="157">
        <v>142</v>
      </c>
      <c r="AL119" s="157">
        <v>465</v>
      </c>
      <c r="AM119" s="157">
        <v>0</v>
      </c>
    </row>
    <row r="120" spans="1:39" ht="45" x14ac:dyDescent="0.25">
      <c r="A120" s="141" t="s">
        <v>11</v>
      </c>
      <c r="B120" s="142">
        <v>503107</v>
      </c>
      <c r="C120" s="143">
        <v>311001</v>
      </c>
      <c r="D120" s="144" t="s">
        <v>353</v>
      </c>
      <c r="E120" s="159">
        <v>22792</v>
      </c>
      <c r="F120" s="159">
        <v>0</v>
      </c>
      <c r="G120" s="159">
        <v>3505</v>
      </c>
      <c r="H120" s="159">
        <v>0</v>
      </c>
      <c r="I120" s="159">
        <v>0</v>
      </c>
      <c r="J120" s="154">
        <f t="shared" si="5"/>
        <v>6909</v>
      </c>
      <c r="K120" s="157">
        <v>641</v>
      </c>
      <c r="L120" s="157">
        <v>5182</v>
      </c>
      <c r="M120" s="157">
        <v>631</v>
      </c>
      <c r="N120" s="157">
        <v>451</v>
      </c>
      <c r="O120" s="157">
        <v>4</v>
      </c>
      <c r="P120" s="156">
        <f t="shared" si="6"/>
        <v>0</v>
      </c>
      <c r="Q120" s="157">
        <v>0</v>
      </c>
      <c r="R120" s="157">
        <v>0</v>
      </c>
      <c r="S120" s="157">
        <v>0</v>
      </c>
      <c r="T120" s="157">
        <v>0</v>
      </c>
      <c r="U120" s="157">
        <v>0</v>
      </c>
      <c r="V120" s="154">
        <f t="shared" si="7"/>
        <v>1344</v>
      </c>
      <c r="W120" s="157">
        <v>153</v>
      </c>
      <c r="X120" s="157">
        <v>894</v>
      </c>
      <c r="Y120" s="157">
        <v>167</v>
      </c>
      <c r="Z120" s="157">
        <v>127</v>
      </c>
      <c r="AA120" s="157">
        <v>3</v>
      </c>
      <c r="AB120" s="156">
        <f t="shared" si="8"/>
        <v>0</v>
      </c>
      <c r="AC120" s="157">
        <v>0</v>
      </c>
      <c r="AD120" s="157">
        <v>0</v>
      </c>
      <c r="AE120" s="157">
        <v>0</v>
      </c>
      <c r="AF120" s="157">
        <v>0</v>
      </c>
      <c r="AG120" s="157">
        <v>0</v>
      </c>
      <c r="AH120" s="154">
        <f t="shared" si="9"/>
        <v>0</v>
      </c>
      <c r="AI120" s="157">
        <v>0</v>
      </c>
      <c r="AJ120" s="157">
        <v>0</v>
      </c>
      <c r="AK120" s="157">
        <v>0</v>
      </c>
      <c r="AL120" s="157">
        <v>0</v>
      </c>
      <c r="AM120" s="157">
        <v>0</v>
      </c>
    </row>
    <row r="121" spans="1:39" ht="60" x14ac:dyDescent="0.25">
      <c r="A121" s="141" t="s">
        <v>11</v>
      </c>
      <c r="B121" s="142">
        <v>507301</v>
      </c>
      <c r="C121" s="143">
        <v>311301</v>
      </c>
      <c r="D121" s="144" t="s">
        <v>293</v>
      </c>
      <c r="E121" s="159">
        <v>12857</v>
      </c>
      <c r="F121" s="159">
        <v>1374</v>
      </c>
      <c r="G121" s="159">
        <v>12159</v>
      </c>
      <c r="H121" s="159">
        <v>3032</v>
      </c>
      <c r="I121" s="159">
        <v>8455.52</v>
      </c>
      <c r="J121" s="154">
        <f t="shared" si="5"/>
        <v>5957</v>
      </c>
      <c r="K121" s="157">
        <v>167</v>
      </c>
      <c r="L121" s="157">
        <v>4841</v>
      </c>
      <c r="M121" s="157">
        <v>867</v>
      </c>
      <c r="N121" s="157">
        <v>82</v>
      </c>
      <c r="O121" s="157">
        <v>0</v>
      </c>
      <c r="P121" s="156">
        <f t="shared" si="6"/>
        <v>0</v>
      </c>
      <c r="Q121" s="157">
        <v>0</v>
      </c>
      <c r="R121" s="157">
        <v>0</v>
      </c>
      <c r="S121" s="157">
        <v>0</v>
      </c>
      <c r="T121" s="157">
        <v>0</v>
      </c>
      <c r="U121" s="157">
        <v>0</v>
      </c>
      <c r="V121" s="154">
        <f t="shared" si="7"/>
        <v>3806</v>
      </c>
      <c r="W121" s="157">
        <v>121</v>
      </c>
      <c r="X121" s="157">
        <v>3119</v>
      </c>
      <c r="Y121" s="157">
        <v>523</v>
      </c>
      <c r="Z121" s="157">
        <v>43</v>
      </c>
      <c r="AA121" s="157">
        <v>0</v>
      </c>
      <c r="AB121" s="156">
        <f t="shared" si="8"/>
        <v>783</v>
      </c>
      <c r="AC121" s="157">
        <v>30</v>
      </c>
      <c r="AD121" s="157">
        <v>639</v>
      </c>
      <c r="AE121" s="157">
        <v>105</v>
      </c>
      <c r="AF121" s="157">
        <v>9</v>
      </c>
      <c r="AG121" s="157">
        <v>0</v>
      </c>
      <c r="AH121" s="154">
        <f t="shared" si="9"/>
        <v>2620</v>
      </c>
      <c r="AI121" s="157">
        <v>114</v>
      </c>
      <c r="AJ121" s="157">
        <v>2024</v>
      </c>
      <c r="AK121" s="157">
        <v>460</v>
      </c>
      <c r="AL121" s="157">
        <v>22</v>
      </c>
      <c r="AM121" s="157">
        <v>0</v>
      </c>
    </row>
    <row r="122" spans="1:39" ht="45" x14ac:dyDescent="0.25">
      <c r="A122" s="141" t="s">
        <v>19</v>
      </c>
      <c r="B122" s="142">
        <v>503111</v>
      </c>
      <c r="C122" s="143">
        <v>311401</v>
      </c>
      <c r="D122" s="144" t="s">
        <v>192</v>
      </c>
      <c r="E122" s="159">
        <v>1848</v>
      </c>
      <c r="F122" s="159">
        <v>0</v>
      </c>
      <c r="G122" s="159">
        <v>437</v>
      </c>
      <c r="H122" s="159">
        <v>0</v>
      </c>
      <c r="I122" s="159">
        <v>0</v>
      </c>
      <c r="J122" s="154">
        <f t="shared" si="5"/>
        <v>869</v>
      </c>
      <c r="K122" s="157">
        <v>210</v>
      </c>
      <c r="L122" s="157">
        <v>485</v>
      </c>
      <c r="M122" s="157">
        <v>110</v>
      </c>
      <c r="N122" s="157">
        <v>64</v>
      </c>
      <c r="O122" s="157">
        <v>0</v>
      </c>
      <c r="P122" s="156">
        <f t="shared" si="6"/>
        <v>0</v>
      </c>
      <c r="Q122" s="157">
        <v>0</v>
      </c>
      <c r="R122" s="157">
        <v>0</v>
      </c>
      <c r="S122" s="157">
        <v>0</v>
      </c>
      <c r="T122" s="157">
        <v>0</v>
      </c>
      <c r="U122" s="157">
        <v>0</v>
      </c>
      <c r="V122" s="154">
        <f t="shared" si="7"/>
        <v>39</v>
      </c>
      <c r="W122" s="157">
        <v>11</v>
      </c>
      <c r="X122" s="157">
        <v>21</v>
      </c>
      <c r="Y122" s="157">
        <v>4</v>
      </c>
      <c r="Z122" s="157">
        <v>3</v>
      </c>
      <c r="AA122" s="157">
        <v>0</v>
      </c>
      <c r="AB122" s="156">
        <f t="shared" si="8"/>
        <v>0</v>
      </c>
      <c r="AC122" s="157">
        <v>0</v>
      </c>
      <c r="AD122" s="157">
        <v>0</v>
      </c>
      <c r="AE122" s="157">
        <v>0</v>
      </c>
      <c r="AF122" s="157">
        <v>0</v>
      </c>
      <c r="AG122" s="157">
        <v>0</v>
      </c>
      <c r="AH122" s="154">
        <f t="shared" si="9"/>
        <v>0</v>
      </c>
      <c r="AI122" s="157">
        <v>0</v>
      </c>
      <c r="AJ122" s="157">
        <v>0</v>
      </c>
      <c r="AK122" s="157">
        <v>0</v>
      </c>
      <c r="AL122" s="157">
        <v>0</v>
      </c>
      <c r="AM122" s="157">
        <v>0</v>
      </c>
    </row>
    <row r="123" spans="1:39" ht="30" x14ac:dyDescent="0.25">
      <c r="A123" s="141" t="s">
        <v>19</v>
      </c>
      <c r="B123" s="142">
        <v>503114</v>
      </c>
      <c r="C123" s="143">
        <v>311701</v>
      </c>
      <c r="D123" s="144" t="s">
        <v>106</v>
      </c>
      <c r="E123" s="159">
        <v>1878</v>
      </c>
      <c r="F123" s="159">
        <v>0</v>
      </c>
      <c r="G123" s="159">
        <v>1757</v>
      </c>
      <c r="H123" s="159">
        <v>0</v>
      </c>
      <c r="I123" s="159">
        <v>0</v>
      </c>
      <c r="J123" s="154">
        <f t="shared" si="5"/>
        <v>635</v>
      </c>
      <c r="K123" s="157">
        <v>81</v>
      </c>
      <c r="L123" s="157">
        <v>428</v>
      </c>
      <c r="M123" s="157">
        <v>50</v>
      </c>
      <c r="N123" s="157">
        <v>75</v>
      </c>
      <c r="O123" s="157">
        <v>1</v>
      </c>
      <c r="P123" s="156">
        <f t="shared" si="6"/>
        <v>0</v>
      </c>
      <c r="Q123" s="157">
        <v>0</v>
      </c>
      <c r="R123" s="157">
        <v>0</v>
      </c>
      <c r="S123" s="157">
        <v>0</v>
      </c>
      <c r="T123" s="157">
        <v>0</v>
      </c>
      <c r="U123" s="157">
        <v>0</v>
      </c>
      <c r="V123" s="154">
        <f t="shared" si="7"/>
        <v>759</v>
      </c>
      <c r="W123" s="157">
        <v>94</v>
      </c>
      <c r="X123" s="157">
        <v>514</v>
      </c>
      <c r="Y123" s="157">
        <v>81</v>
      </c>
      <c r="Z123" s="157">
        <v>68</v>
      </c>
      <c r="AA123" s="157">
        <v>2</v>
      </c>
      <c r="AB123" s="156">
        <f t="shared" si="8"/>
        <v>0</v>
      </c>
      <c r="AC123" s="157">
        <v>0</v>
      </c>
      <c r="AD123" s="157">
        <v>0</v>
      </c>
      <c r="AE123" s="157">
        <v>0</v>
      </c>
      <c r="AF123" s="157">
        <v>0</v>
      </c>
      <c r="AG123" s="157">
        <v>0</v>
      </c>
      <c r="AH123" s="154">
        <f t="shared" si="9"/>
        <v>0</v>
      </c>
      <c r="AI123" s="157">
        <v>0</v>
      </c>
      <c r="AJ123" s="157">
        <v>0</v>
      </c>
      <c r="AK123" s="157">
        <v>0</v>
      </c>
      <c r="AL123" s="157">
        <v>0</v>
      </c>
      <c r="AM123" s="157">
        <v>0</v>
      </c>
    </row>
    <row r="124" spans="1:39" ht="30" x14ac:dyDescent="0.25">
      <c r="A124" s="141" t="s">
        <v>19</v>
      </c>
      <c r="B124" s="142">
        <v>503116</v>
      </c>
      <c r="C124" s="143">
        <v>311901</v>
      </c>
      <c r="D124" s="144" t="s">
        <v>354</v>
      </c>
      <c r="E124" s="159">
        <v>76</v>
      </c>
      <c r="F124" s="159">
        <v>0</v>
      </c>
      <c r="G124" s="159">
        <v>76</v>
      </c>
      <c r="H124" s="159">
        <v>0</v>
      </c>
      <c r="I124" s="159">
        <v>31640</v>
      </c>
      <c r="J124" s="154">
        <f t="shared" si="5"/>
        <v>0</v>
      </c>
      <c r="K124" s="157">
        <v>0</v>
      </c>
      <c r="L124" s="157">
        <v>0</v>
      </c>
      <c r="M124" s="157">
        <v>0</v>
      </c>
      <c r="N124" s="157">
        <v>0</v>
      </c>
      <c r="O124" s="157">
        <v>0</v>
      </c>
      <c r="P124" s="156">
        <f t="shared" si="6"/>
        <v>0</v>
      </c>
      <c r="Q124" s="157">
        <v>0</v>
      </c>
      <c r="R124" s="157">
        <v>0</v>
      </c>
      <c r="S124" s="157">
        <v>0</v>
      </c>
      <c r="T124" s="157">
        <v>0</v>
      </c>
      <c r="U124" s="157">
        <v>0</v>
      </c>
      <c r="V124" s="154">
        <f t="shared" si="7"/>
        <v>0</v>
      </c>
      <c r="W124" s="157">
        <v>0</v>
      </c>
      <c r="X124" s="157">
        <v>0</v>
      </c>
      <c r="Y124" s="157">
        <v>0</v>
      </c>
      <c r="Z124" s="157">
        <v>0</v>
      </c>
      <c r="AA124" s="157">
        <v>0</v>
      </c>
      <c r="AB124" s="156">
        <f t="shared" si="8"/>
        <v>0</v>
      </c>
      <c r="AC124" s="157">
        <v>0</v>
      </c>
      <c r="AD124" s="157">
        <v>0</v>
      </c>
      <c r="AE124" s="157">
        <v>0</v>
      </c>
      <c r="AF124" s="157">
        <v>0</v>
      </c>
      <c r="AG124" s="157">
        <v>0</v>
      </c>
      <c r="AH124" s="154">
        <f t="shared" si="9"/>
        <v>0</v>
      </c>
      <c r="AI124" s="157">
        <v>0</v>
      </c>
      <c r="AJ124" s="157">
        <v>0</v>
      </c>
      <c r="AK124" s="157">
        <v>0</v>
      </c>
      <c r="AL124" s="157">
        <v>0</v>
      </c>
      <c r="AM124" s="157">
        <v>0</v>
      </c>
    </row>
    <row r="125" spans="1:39" ht="60" x14ac:dyDescent="0.25">
      <c r="A125" s="141" t="s">
        <v>11</v>
      </c>
      <c r="B125" s="142">
        <v>503121</v>
      </c>
      <c r="C125" s="143">
        <v>312401</v>
      </c>
      <c r="D125" s="144" t="s">
        <v>200</v>
      </c>
      <c r="E125" s="159">
        <v>13759</v>
      </c>
      <c r="F125" s="159">
        <v>4695</v>
      </c>
      <c r="G125" s="159">
        <v>11251</v>
      </c>
      <c r="H125" s="159">
        <v>5999</v>
      </c>
      <c r="I125" s="159">
        <v>16477.43</v>
      </c>
      <c r="J125" s="154">
        <f t="shared" si="5"/>
        <v>1676</v>
      </c>
      <c r="K125" s="157">
        <v>132</v>
      </c>
      <c r="L125" s="157">
        <v>1510</v>
      </c>
      <c r="M125" s="157">
        <v>12</v>
      </c>
      <c r="N125" s="157">
        <v>19</v>
      </c>
      <c r="O125" s="157">
        <v>3</v>
      </c>
      <c r="P125" s="156">
        <f t="shared" si="6"/>
        <v>867</v>
      </c>
      <c r="Q125" s="157">
        <v>34</v>
      </c>
      <c r="R125" s="157">
        <v>806</v>
      </c>
      <c r="S125" s="157">
        <v>6</v>
      </c>
      <c r="T125" s="157">
        <v>21</v>
      </c>
      <c r="U125" s="157">
        <v>0</v>
      </c>
      <c r="V125" s="154">
        <f t="shared" si="7"/>
        <v>5772</v>
      </c>
      <c r="W125" s="157">
        <v>289</v>
      </c>
      <c r="X125" s="157">
        <v>5314</v>
      </c>
      <c r="Y125" s="157">
        <v>48</v>
      </c>
      <c r="Z125" s="157">
        <v>114</v>
      </c>
      <c r="AA125" s="157">
        <v>7</v>
      </c>
      <c r="AB125" s="156">
        <f t="shared" si="8"/>
        <v>2656</v>
      </c>
      <c r="AC125" s="157">
        <v>152</v>
      </c>
      <c r="AD125" s="157">
        <v>2430</v>
      </c>
      <c r="AE125" s="157">
        <v>24</v>
      </c>
      <c r="AF125" s="157">
        <v>49</v>
      </c>
      <c r="AG125" s="157">
        <v>1</v>
      </c>
      <c r="AH125" s="154">
        <f t="shared" si="9"/>
        <v>5240</v>
      </c>
      <c r="AI125" s="157">
        <v>253</v>
      </c>
      <c r="AJ125" s="157">
        <v>4834</v>
      </c>
      <c r="AK125" s="157">
        <v>80</v>
      </c>
      <c r="AL125" s="157">
        <v>73</v>
      </c>
      <c r="AM125" s="157">
        <v>0</v>
      </c>
    </row>
    <row r="126" spans="1:39" ht="30" x14ac:dyDescent="0.25">
      <c r="A126" s="141" t="s">
        <v>19</v>
      </c>
      <c r="B126" s="142">
        <v>503123</v>
      </c>
      <c r="C126" s="143">
        <v>312501</v>
      </c>
      <c r="D126" s="144" t="s">
        <v>206</v>
      </c>
      <c r="E126" s="159">
        <v>1770</v>
      </c>
      <c r="F126" s="159">
        <v>0</v>
      </c>
      <c r="G126" s="159">
        <v>0</v>
      </c>
      <c r="H126" s="159">
        <v>0</v>
      </c>
      <c r="I126" s="159">
        <v>0</v>
      </c>
      <c r="J126" s="154">
        <f t="shared" si="5"/>
        <v>839</v>
      </c>
      <c r="K126" s="157">
        <v>149</v>
      </c>
      <c r="L126" s="157">
        <v>569</v>
      </c>
      <c r="M126" s="157">
        <v>61</v>
      </c>
      <c r="N126" s="157">
        <v>59</v>
      </c>
      <c r="O126" s="157">
        <v>1</v>
      </c>
      <c r="P126" s="156">
        <f t="shared" si="6"/>
        <v>0</v>
      </c>
      <c r="Q126" s="157">
        <v>0</v>
      </c>
      <c r="R126" s="157">
        <v>0</v>
      </c>
      <c r="S126" s="157">
        <v>0</v>
      </c>
      <c r="T126" s="157">
        <v>0</v>
      </c>
      <c r="U126" s="157">
        <v>0</v>
      </c>
      <c r="V126" s="154">
        <f t="shared" si="7"/>
        <v>0</v>
      </c>
      <c r="W126" s="157">
        <v>0</v>
      </c>
      <c r="X126" s="157">
        <v>0</v>
      </c>
      <c r="Y126" s="157">
        <v>0</v>
      </c>
      <c r="Z126" s="157">
        <v>0</v>
      </c>
      <c r="AA126" s="157">
        <v>0</v>
      </c>
      <c r="AB126" s="156">
        <f t="shared" si="8"/>
        <v>0</v>
      </c>
      <c r="AC126" s="157">
        <v>0</v>
      </c>
      <c r="AD126" s="157">
        <v>0</v>
      </c>
      <c r="AE126" s="157">
        <v>0</v>
      </c>
      <c r="AF126" s="157">
        <v>0</v>
      </c>
      <c r="AG126" s="157">
        <v>0</v>
      </c>
      <c r="AH126" s="154">
        <f t="shared" si="9"/>
        <v>0</v>
      </c>
      <c r="AI126" s="157">
        <v>0</v>
      </c>
      <c r="AJ126" s="157">
        <v>0</v>
      </c>
      <c r="AK126" s="157">
        <v>0</v>
      </c>
      <c r="AL126" s="157">
        <v>0</v>
      </c>
      <c r="AM126" s="157">
        <v>0</v>
      </c>
    </row>
    <row r="127" spans="1:39" ht="30" x14ac:dyDescent="0.25">
      <c r="A127" s="141" t="s">
        <v>19</v>
      </c>
      <c r="B127" s="142">
        <v>503130</v>
      </c>
      <c r="C127" s="143">
        <v>313001</v>
      </c>
      <c r="D127" s="144" t="s">
        <v>355</v>
      </c>
      <c r="E127" s="159">
        <v>308</v>
      </c>
      <c r="F127" s="159">
        <v>0</v>
      </c>
      <c r="G127" s="159">
        <v>366</v>
      </c>
      <c r="H127" s="159">
        <v>0</v>
      </c>
      <c r="I127" s="159">
        <v>0</v>
      </c>
      <c r="J127" s="154">
        <f t="shared" si="5"/>
        <v>105</v>
      </c>
      <c r="K127" s="157">
        <v>11</v>
      </c>
      <c r="L127" s="157">
        <v>80</v>
      </c>
      <c r="M127" s="157">
        <v>8</v>
      </c>
      <c r="N127" s="157">
        <v>6</v>
      </c>
      <c r="O127" s="157">
        <v>0</v>
      </c>
      <c r="P127" s="156">
        <f t="shared" si="6"/>
        <v>0</v>
      </c>
      <c r="Q127" s="157">
        <v>0</v>
      </c>
      <c r="R127" s="157">
        <v>0</v>
      </c>
      <c r="S127" s="157">
        <v>0</v>
      </c>
      <c r="T127" s="157">
        <v>0</v>
      </c>
      <c r="U127" s="157">
        <v>0</v>
      </c>
      <c r="V127" s="154">
        <f t="shared" si="7"/>
        <v>108</v>
      </c>
      <c r="W127" s="157">
        <v>13</v>
      </c>
      <c r="X127" s="157">
        <v>85</v>
      </c>
      <c r="Y127" s="157">
        <v>5</v>
      </c>
      <c r="Z127" s="157">
        <v>5</v>
      </c>
      <c r="AA127" s="157">
        <v>0</v>
      </c>
      <c r="AB127" s="156">
        <f t="shared" si="8"/>
        <v>0</v>
      </c>
      <c r="AC127" s="157">
        <v>0</v>
      </c>
      <c r="AD127" s="157">
        <v>0</v>
      </c>
      <c r="AE127" s="157">
        <v>0</v>
      </c>
      <c r="AF127" s="157">
        <v>0</v>
      </c>
      <c r="AG127" s="157">
        <v>0</v>
      </c>
      <c r="AH127" s="154">
        <f t="shared" si="9"/>
        <v>0</v>
      </c>
      <c r="AI127" s="157">
        <v>0</v>
      </c>
      <c r="AJ127" s="157">
        <v>0</v>
      </c>
      <c r="AK127" s="157">
        <v>0</v>
      </c>
      <c r="AL127" s="157">
        <v>0</v>
      </c>
      <c r="AM127" s="157">
        <v>0</v>
      </c>
    </row>
    <row r="128" spans="1:39" ht="30" x14ac:dyDescent="0.25">
      <c r="A128" s="141" t="s">
        <v>11</v>
      </c>
      <c r="B128" s="142">
        <v>503133</v>
      </c>
      <c r="C128" s="143">
        <v>313301</v>
      </c>
      <c r="D128" s="144" t="s">
        <v>270</v>
      </c>
      <c r="E128" s="159">
        <v>616383</v>
      </c>
      <c r="F128" s="159">
        <v>109162</v>
      </c>
      <c r="G128" s="159">
        <v>335619</v>
      </c>
      <c r="H128" s="159">
        <v>123954</v>
      </c>
      <c r="I128" s="159">
        <v>555959.53</v>
      </c>
      <c r="J128" s="154">
        <f t="shared" si="5"/>
        <v>199682</v>
      </c>
      <c r="K128" s="157">
        <v>29543</v>
      </c>
      <c r="L128" s="157">
        <v>126944</v>
      </c>
      <c r="M128" s="157">
        <v>22912</v>
      </c>
      <c r="N128" s="157">
        <v>20032</v>
      </c>
      <c r="O128" s="157">
        <v>251</v>
      </c>
      <c r="P128" s="156">
        <f t="shared" si="6"/>
        <v>21592</v>
      </c>
      <c r="Q128" s="157">
        <v>2880</v>
      </c>
      <c r="R128" s="157">
        <v>13289</v>
      </c>
      <c r="S128" s="157">
        <v>2616</v>
      </c>
      <c r="T128" s="157">
        <v>2771</v>
      </c>
      <c r="U128" s="157">
        <v>36</v>
      </c>
      <c r="V128" s="154">
        <f t="shared" si="7"/>
        <v>111653</v>
      </c>
      <c r="W128" s="157">
        <v>17738</v>
      </c>
      <c r="X128" s="157">
        <v>74230</v>
      </c>
      <c r="Y128" s="157">
        <v>9501</v>
      </c>
      <c r="Z128" s="157">
        <v>10003</v>
      </c>
      <c r="AA128" s="157">
        <v>181</v>
      </c>
      <c r="AB128" s="156">
        <f t="shared" si="8"/>
        <v>32964</v>
      </c>
      <c r="AC128" s="157">
        <v>3972</v>
      </c>
      <c r="AD128" s="157">
        <v>19769</v>
      </c>
      <c r="AE128" s="157">
        <v>3656</v>
      </c>
      <c r="AF128" s="157">
        <v>5523</v>
      </c>
      <c r="AG128" s="157">
        <v>44</v>
      </c>
      <c r="AH128" s="154">
        <f t="shared" si="9"/>
        <v>176931</v>
      </c>
      <c r="AI128" s="157">
        <v>27318</v>
      </c>
      <c r="AJ128" s="157">
        <v>113128</v>
      </c>
      <c r="AK128" s="157">
        <v>17279</v>
      </c>
      <c r="AL128" s="157">
        <v>18969</v>
      </c>
      <c r="AM128" s="157">
        <v>237</v>
      </c>
    </row>
    <row r="129" spans="1:39" ht="60" x14ac:dyDescent="0.25">
      <c r="A129" s="141" t="s">
        <v>11</v>
      </c>
      <c r="B129" s="142">
        <v>503201</v>
      </c>
      <c r="C129" s="143">
        <v>320101</v>
      </c>
      <c r="D129" s="144" t="s">
        <v>285</v>
      </c>
      <c r="E129" s="159">
        <v>95029</v>
      </c>
      <c r="F129" s="159">
        <v>14470</v>
      </c>
      <c r="G129" s="159">
        <v>60237</v>
      </c>
      <c r="H129" s="159">
        <v>19926</v>
      </c>
      <c r="I129" s="159">
        <v>101585.20999999999</v>
      </c>
      <c r="J129" s="154">
        <f t="shared" si="5"/>
        <v>26591</v>
      </c>
      <c r="K129" s="157">
        <v>52</v>
      </c>
      <c r="L129" s="157">
        <v>14693</v>
      </c>
      <c r="M129" s="157">
        <v>0</v>
      </c>
      <c r="N129" s="157">
        <v>11845</v>
      </c>
      <c r="O129" s="157">
        <v>1</v>
      </c>
      <c r="P129" s="156">
        <f t="shared" si="6"/>
        <v>4302</v>
      </c>
      <c r="Q129" s="157">
        <v>9</v>
      </c>
      <c r="R129" s="157">
        <v>2465</v>
      </c>
      <c r="S129" s="157">
        <v>0</v>
      </c>
      <c r="T129" s="157">
        <v>1828</v>
      </c>
      <c r="U129" s="157">
        <v>0</v>
      </c>
      <c r="V129" s="154">
        <f t="shared" si="7"/>
        <v>15705</v>
      </c>
      <c r="W129" s="157">
        <v>21</v>
      </c>
      <c r="X129" s="157">
        <v>8166</v>
      </c>
      <c r="Y129" s="157">
        <v>1</v>
      </c>
      <c r="Z129" s="157">
        <v>7516</v>
      </c>
      <c r="AA129" s="157">
        <v>1</v>
      </c>
      <c r="AB129" s="156">
        <f t="shared" si="8"/>
        <v>7035</v>
      </c>
      <c r="AC129" s="157">
        <v>31</v>
      </c>
      <c r="AD129" s="157">
        <v>3624</v>
      </c>
      <c r="AE129" s="157">
        <v>0</v>
      </c>
      <c r="AF129" s="157">
        <v>3380</v>
      </c>
      <c r="AG129" s="157">
        <v>0</v>
      </c>
      <c r="AH129" s="154">
        <f t="shared" si="9"/>
        <v>28618</v>
      </c>
      <c r="AI129" s="157">
        <v>74</v>
      </c>
      <c r="AJ129" s="157">
        <v>16733</v>
      </c>
      <c r="AK129" s="157">
        <v>0</v>
      </c>
      <c r="AL129" s="157">
        <v>11774</v>
      </c>
      <c r="AM129" s="157">
        <v>37</v>
      </c>
    </row>
    <row r="130" spans="1:39" ht="60" x14ac:dyDescent="0.25">
      <c r="A130" s="141" t="s">
        <v>11</v>
      </c>
      <c r="B130" s="142">
        <v>503301</v>
      </c>
      <c r="C130" s="143">
        <v>330101</v>
      </c>
      <c r="D130" s="144" t="s">
        <v>108</v>
      </c>
      <c r="E130" s="159">
        <v>24709</v>
      </c>
      <c r="F130" s="159">
        <v>5324</v>
      </c>
      <c r="G130" s="159">
        <v>13008</v>
      </c>
      <c r="H130" s="159">
        <v>3132</v>
      </c>
      <c r="I130" s="159">
        <v>6718.88</v>
      </c>
      <c r="J130" s="154">
        <f t="shared" si="5"/>
        <v>11184</v>
      </c>
      <c r="K130" s="157">
        <v>122</v>
      </c>
      <c r="L130" s="157">
        <v>10702</v>
      </c>
      <c r="M130" s="157">
        <v>9</v>
      </c>
      <c r="N130" s="157">
        <v>345</v>
      </c>
      <c r="O130" s="157">
        <v>6</v>
      </c>
      <c r="P130" s="156">
        <f t="shared" si="6"/>
        <v>799</v>
      </c>
      <c r="Q130" s="157">
        <v>8</v>
      </c>
      <c r="R130" s="157">
        <v>767</v>
      </c>
      <c r="S130" s="157">
        <v>1</v>
      </c>
      <c r="T130" s="157">
        <v>23</v>
      </c>
      <c r="U130" s="157">
        <v>0</v>
      </c>
      <c r="V130" s="154">
        <f t="shared" si="7"/>
        <v>5515</v>
      </c>
      <c r="W130" s="157">
        <v>56</v>
      </c>
      <c r="X130" s="157">
        <v>5281</v>
      </c>
      <c r="Y130" s="157">
        <v>11</v>
      </c>
      <c r="Z130" s="157">
        <v>160</v>
      </c>
      <c r="AA130" s="157">
        <v>7</v>
      </c>
      <c r="AB130" s="156">
        <f t="shared" si="8"/>
        <v>117</v>
      </c>
      <c r="AC130" s="157">
        <v>0</v>
      </c>
      <c r="AD130" s="157">
        <v>115</v>
      </c>
      <c r="AE130" s="157">
        <v>0</v>
      </c>
      <c r="AF130" s="157">
        <v>2</v>
      </c>
      <c r="AG130" s="157">
        <v>0</v>
      </c>
      <c r="AH130" s="154">
        <f t="shared" si="9"/>
        <v>2175</v>
      </c>
      <c r="AI130" s="157">
        <v>28</v>
      </c>
      <c r="AJ130" s="157">
        <v>2057</v>
      </c>
      <c r="AK130" s="157">
        <v>2</v>
      </c>
      <c r="AL130" s="157">
        <v>80</v>
      </c>
      <c r="AM130" s="157">
        <v>8</v>
      </c>
    </row>
    <row r="131" spans="1:39" ht="60" x14ac:dyDescent="0.25">
      <c r="A131" s="141" t="s">
        <v>11</v>
      </c>
      <c r="B131" s="142">
        <v>503302</v>
      </c>
      <c r="C131" s="143">
        <v>330201</v>
      </c>
      <c r="D131" s="144" t="s">
        <v>209</v>
      </c>
      <c r="E131" s="159">
        <v>39444</v>
      </c>
      <c r="F131" s="159">
        <v>8868</v>
      </c>
      <c r="G131" s="159">
        <v>22654</v>
      </c>
      <c r="H131" s="159">
        <v>12001</v>
      </c>
      <c r="I131" s="159">
        <v>20245.939999999999</v>
      </c>
      <c r="J131" s="154">
        <f t="shared" si="5"/>
        <v>9691</v>
      </c>
      <c r="K131" s="157">
        <v>153</v>
      </c>
      <c r="L131" s="157">
        <v>7369</v>
      </c>
      <c r="M131" s="157">
        <v>11</v>
      </c>
      <c r="N131" s="157">
        <v>2157</v>
      </c>
      <c r="O131" s="157">
        <v>1</v>
      </c>
      <c r="P131" s="156">
        <f t="shared" si="6"/>
        <v>2555</v>
      </c>
      <c r="Q131" s="157">
        <v>20</v>
      </c>
      <c r="R131" s="157">
        <v>2033</v>
      </c>
      <c r="S131" s="157">
        <v>2</v>
      </c>
      <c r="T131" s="157">
        <v>500</v>
      </c>
      <c r="U131" s="157">
        <v>0</v>
      </c>
      <c r="V131" s="154">
        <f t="shared" si="7"/>
        <v>9128</v>
      </c>
      <c r="W131" s="157">
        <v>118</v>
      </c>
      <c r="X131" s="157">
        <v>7192</v>
      </c>
      <c r="Y131" s="157">
        <v>6</v>
      </c>
      <c r="Z131" s="157">
        <v>1809</v>
      </c>
      <c r="AA131" s="157">
        <v>3</v>
      </c>
      <c r="AB131" s="156">
        <f t="shared" si="8"/>
        <v>5074</v>
      </c>
      <c r="AC131" s="157">
        <v>43</v>
      </c>
      <c r="AD131" s="157">
        <v>3873</v>
      </c>
      <c r="AE131" s="157">
        <v>3</v>
      </c>
      <c r="AF131" s="157">
        <v>1155</v>
      </c>
      <c r="AG131" s="157">
        <v>0</v>
      </c>
      <c r="AH131" s="154">
        <f t="shared" si="9"/>
        <v>6284</v>
      </c>
      <c r="AI131" s="157">
        <v>66</v>
      </c>
      <c r="AJ131" s="157">
        <v>4914</v>
      </c>
      <c r="AK131" s="157">
        <v>10</v>
      </c>
      <c r="AL131" s="157">
        <v>1294</v>
      </c>
      <c r="AM131" s="157">
        <v>0</v>
      </c>
    </row>
    <row r="132" spans="1:39" ht="60" x14ac:dyDescent="0.25">
      <c r="A132" s="141" t="s">
        <v>11</v>
      </c>
      <c r="B132" s="142">
        <v>503303</v>
      </c>
      <c r="C132" s="143">
        <v>330301</v>
      </c>
      <c r="D132" s="144" t="s">
        <v>109</v>
      </c>
      <c r="E132" s="159">
        <v>79467</v>
      </c>
      <c r="F132" s="159">
        <v>13367</v>
      </c>
      <c r="G132" s="159">
        <v>25353</v>
      </c>
      <c r="H132" s="159">
        <v>32106</v>
      </c>
      <c r="I132" s="159">
        <v>0</v>
      </c>
      <c r="J132" s="154">
        <f t="shared" si="5"/>
        <v>28715</v>
      </c>
      <c r="K132" s="157">
        <v>1401</v>
      </c>
      <c r="L132" s="157">
        <v>25012</v>
      </c>
      <c r="M132" s="157">
        <v>78</v>
      </c>
      <c r="N132" s="157">
        <v>2159</v>
      </c>
      <c r="O132" s="157">
        <v>65</v>
      </c>
      <c r="P132" s="156">
        <f t="shared" si="6"/>
        <v>6194</v>
      </c>
      <c r="Q132" s="157">
        <v>325</v>
      </c>
      <c r="R132" s="157">
        <v>5298</v>
      </c>
      <c r="S132" s="157">
        <v>21</v>
      </c>
      <c r="T132" s="157">
        <v>540</v>
      </c>
      <c r="U132" s="157">
        <v>10</v>
      </c>
      <c r="V132" s="154">
        <f t="shared" si="7"/>
        <v>9537</v>
      </c>
      <c r="W132" s="157">
        <v>423</v>
      </c>
      <c r="X132" s="157">
        <v>8341</v>
      </c>
      <c r="Y132" s="157">
        <v>31</v>
      </c>
      <c r="Z132" s="157">
        <v>732</v>
      </c>
      <c r="AA132" s="157">
        <v>10</v>
      </c>
      <c r="AB132" s="156">
        <f t="shared" si="8"/>
        <v>12718</v>
      </c>
      <c r="AC132" s="157">
        <v>666</v>
      </c>
      <c r="AD132" s="157">
        <v>10943</v>
      </c>
      <c r="AE132" s="157">
        <v>40</v>
      </c>
      <c r="AF132" s="157">
        <v>1050</v>
      </c>
      <c r="AG132" s="157">
        <v>19</v>
      </c>
      <c r="AH132" s="154">
        <f t="shared" si="9"/>
        <v>0</v>
      </c>
      <c r="AI132" s="157">
        <v>0</v>
      </c>
      <c r="AJ132" s="157">
        <v>0</v>
      </c>
      <c r="AK132" s="157">
        <v>0</v>
      </c>
      <c r="AL132" s="157">
        <v>0</v>
      </c>
      <c r="AM132" s="157">
        <v>0</v>
      </c>
    </row>
    <row r="133" spans="1:39" ht="60" x14ac:dyDescent="0.25">
      <c r="A133" s="141" t="s">
        <v>11</v>
      </c>
      <c r="B133" s="142">
        <v>503304</v>
      </c>
      <c r="C133" s="143">
        <v>330401</v>
      </c>
      <c r="D133" s="144" t="s">
        <v>196</v>
      </c>
      <c r="E133" s="159">
        <v>16837</v>
      </c>
      <c r="F133" s="159">
        <v>2025</v>
      </c>
      <c r="G133" s="159">
        <v>3135</v>
      </c>
      <c r="H133" s="159">
        <v>2387</v>
      </c>
      <c r="I133" s="159">
        <v>8055.08</v>
      </c>
      <c r="J133" s="154">
        <f t="shared" si="5"/>
        <v>1825</v>
      </c>
      <c r="K133" s="157">
        <v>18</v>
      </c>
      <c r="L133" s="157">
        <v>1777</v>
      </c>
      <c r="M133" s="157">
        <v>2</v>
      </c>
      <c r="N133" s="157">
        <v>27</v>
      </c>
      <c r="O133" s="157">
        <v>1</v>
      </c>
      <c r="P133" s="156">
        <f t="shared" si="6"/>
        <v>292</v>
      </c>
      <c r="Q133" s="157">
        <v>1</v>
      </c>
      <c r="R133" s="157">
        <v>284</v>
      </c>
      <c r="S133" s="157">
        <v>0</v>
      </c>
      <c r="T133" s="157">
        <v>6</v>
      </c>
      <c r="U133" s="157">
        <v>1</v>
      </c>
      <c r="V133" s="154">
        <f t="shared" si="7"/>
        <v>1956</v>
      </c>
      <c r="W133" s="157">
        <v>18</v>
      </c>
      <c r="X133" s="157">
        <v>1915</v>
      </c>
      <c r="Y133" s="157">
        <v>2</v>
      </c>
      <c r="Z133" s="157">
        <v>18</v>
      </c>
      <c r="AA133" s="157">
        <v>3</v>
      </c>
      <c r="AB133" s="156">
        <f t="shared" si="8"/>
        <v>939</v>
      </c>
      <c r="AC133" s="157">
        <v>7</v>
      </c>
      <c r="AD133" s="157">
        <v>921</v>
      </c>
      <c r="AE133" s="157">
        <v>1</v>
      </c>
      <c r="AF133" s="157">
        <v>9</v>
      </c>
      <c r="AG133" s="157">
        <v>1</v>
      </c>
      <c r="AH133" s="154">
        <f t="shared" si="9"/>
        <v>2433</v>
      </c>
      <c r="AI133" s="157">
        <v>0</v>
      </c>
      <c r="AJ133" s="157">
        <v>2416</v>
      </c>
      <c r="AK133" s="157">
        <v>0</v>
      </c>
      <c r="AL133" s="157">
        <v>17</v>
      </c>
      <c r="AM133" s="157">
        <v>0</v>
      </c>
    </row>
    <row r="134" spans="1:39" ht="60" x14ac:dyDescent="0.25">
      <c r="A134" s="141" t="s">
        <v>11</v>
      </c>
      <c r="B134" s="142">
        <v>503305</v>
      </c>
      <c r="C134" s="143">
        <v>330501</v>
      </c>
      <c r="D134" s="144" t="s">
        <v>110</v>
      </c>
      <c r="E134" s="159">
        <v>14728</v>
      </c>
      <c r="F134" s="159">
        <v>3125</v>
      </c>
      <c r="G134" s="159">
        <v>8824</v>
      </c>
      <c r="H134" s="159">
        <v>4925</v>
      </c>
      <c r="I134" s="159">
        <v>20980.010000000002</v>
      </c>
      <c r="J134" s="154">
        <f t="shared" si="5"/>
        <v>3667</v>
      </c>
      <c r="K134" s="157">
        <v>11</v>
      </c>
      <c r="L134" s="157">
        <v>3564</v>
      </c>
      <c r="M134" s="157">
        <v>0</v>
      </c>
      <c r="N134" s="157">
        <v>89</v>
      </c>
      <c r="O134" s="157">
        <v>3</v>
      </c>
      <c r="P134" s="156">
        <f t="shared" si="6"/>
        <v>976</v>
      </c>
      <c r="Q134" s="157">
        <v>1</v>
      </c>
      <c r="R134" s="157">
        <v>955</v>
      </c>
      <c r="S134" s="157">
        <v>0</v>
      </c>
      <c r="T134" s="157">
        <v>18</v>
      </c>
      <c r="U134" s="157">
        <v>2</v>
      </c>
      <c r="V134" s="154">
        <f t="shared" si="7"/>
        <v>2802</v>
      </c>
      <c r="W134" s="157">
        <v>3</v>
      </c>
      <c r="X134" s="157">
        <v>2730</v>
      </c>
      <c r="Y134" s="157">
        <v>0</v>
      </c>
      <c r="Z134" s="157">
        <v>63</v>
      </c>
      <c r="AA134" s="157">
        <v>6</v>
      </c>
      <c r="AB134" s="156">
        <f t="shared" si="8"/>
        <v>2547</v>
      </c>
      <c r="AC134" s="157">
        <v>7</v>
      </c>
      <c r="AD134" s="157">
        <v>2492</v>
      </c>
      <c r="AE134" s="157">
        <v>0</v>
      </c>
      <c r="AF134" s="157">
        <v>48</v>
      </c>
      <c r="AG134" s="157">
        <v>0</v>
      </c>
      <c r="AH134" s="154">
        <f t="shared" si="9"/>
        <v>7812</v>
      </c>
      <c r="AI134" s="157">
        <v>0</v>
      </c>
      <c r="AJ134" s="157">
        <v>7719</v>
      </c>
      <c r="AK134" s="157">
        <v>0</v>
      </c>
      <c r="AL134" s="157">
        <v>93</v>
      </c>
      <c r="AM134" s="157">
        <v>0</v>
      </c>
    </row>
    <row r="135" spans="1:39" ht="60" x14ac:dyDescent="0.25">
      <c r="A135" s="141" t="s">
        <v>11</v>
      </c>
      <c r="B135" s="142">
        <v>503309</v>
      </c>
      <c r="C135" s="143">
        <v>330901</v>
      </c>
      <c r="D135" s="144" t="s">
        <v>111</v>
      </c>
      <c r="E135" s="159">
        <v>13137</v>
      </c>
      <c r="F135" s="159">
        <v>3044</v>
      </c>
      <c r="G135" s="159">
        <v>11916</v>
      </c>
      <c r="H135" s="159">
        <v>3451</v>
      </c>
      <c r="I135" s="159">
        <v>14231.21</v>
      </c>
      <c r="J135" s="154">
        <f t="shared" si="5"/>
        <v>4890</v>
      </c>
      <c r="K135" s="157">
        <v>57</v>
      </c>
      <c r="L135" s="157">
        <v>3729</v>
      </c>
      <c r="M135" s="157">
        <v>0</v>
      </c>
      <c r="N135" s="157">
        <v>1102</v>
      </c>
      <c r="O135" s="157">
        <v>2</v>
      </c>
      <c r="P135" s="156">
        <f t="shared" si="6"/>
        <v>781</v>
      </c>
      <c r="Q135" s="157">
        <v>4</v>
      </c>
      <c r="R135" s="157">
        <v>591</v>
      </c>
      <c r="S135" s="157">
        <v>0</v>
      </c>
      <c r="T135" s="157">
        <v>185</v>
      </c>
      <c r="U135" s="157">
        <v>1</v>
      </c>
      <c r="V135" s="154">
        <f t="shared" si="7"/>
        <v>3851</v>
      </c>
      <c r="W135" s="157">
        <v>65</v>
      </c>
      <c r="X135" s="157">
        <v>2971</v>
      </c>
      <c r="Y135" s="157">
        <v>0</v>
      </c>
      <c r="Z135" s="157">
        <v>813</v>
      </c>
      <c r="AA135" s="157">
        <v>2</v>
      </c>
      <c r="AB135" s="156">
        <f t="shared" si="8"/>
        <v>1016</v>
      </c>
      <c r="AC135" s="157">
        <v>10</v>
      </c>
      <c r="AD135" s="157">
        <v>780</v>
      </c>
      <c r="AE135" s="157">
        <v>0</v>
      </c>
      <c r="AF135" s="157">
        <v>226</v>
      </c>
      <c r="AG135" s="157">
        <v>0</v>
      </c>
      <c r="AH135" s="154">
        <f t="shared" si="9"/>
        <v>4223</v>
      </c>
      <c r="AI135" s="157">
        <v>74</v>
      </c>
      <c r="AJ135" s="157">
        <v>3050</v>
      </c>
      <c r="AK135" s="157">
        <v>0</v>
      </c>
      <c r="AL135" s="157">
        <v>1099</v>
      </c>
      <c r="AM135" s="157">
        <v>0</v>
      </c>
    </row>
    <row r="136" spans="1:39" ht="60" x14ac:dyDescent="0.25">
      <c r="A136" s="141" t="s">
        <v>11</v>
      </c>
      <c r="B136" s="142">
        <v>503312</v>
      </c>
      <c r="C136" s="143">
        <v>331201</v>
      </c>
      <c r="D136" s="144" t="s">
        <v>112</v>
      </c>
      <c r="E136" s="159">
        <v>26709</v>
      </c>
      <c r="F136" s="159">
        <v>5584</v>
      </c>
      <c r="G136" s="159">
        <v>29460</v>
      </c>
      <c r="H136" s="159">
        <v>8398</v>
      </c>
      <c r="I136" s="159">
        <v>18410.060000000001</v>
      </c>
      <c r="J136" s="154">
        <f t="shared" si="5"/>
        <v>7510</v>
      </c>
      <c r="K136" s="157">
        <v>176</v>
      </c>
      <c r="L136" s="157">
        <v>6672</v>
      </c>
      <c r="M136" s="157">
        <v>10</v>
      </c>
      <c r="N136" s="157">
        <v>649</v>
      </c>
      <c r="O136" s="157">
        <v>3</v>
      </c>
      <c r="P136" s="156">
        <f t="shared" si="6"/>
        <v>1469</v>
      </c>
      <c r="Q136" s="157">
        <v>19</v>
      </c>
      <c r="R136" s="157">
        <v>1377</v>
      </c>
      <c r="S136" s="157">
        <v>1</v>
      </c>
      <c r="T136" s="157">
        <v>72</v>
      </c>
      <c r="U136" s="157">
        <v>0</v>
      </c>
      <c r="V136" s="154">
        <f t="shared" si="7"/>
        <v>9073</v>
      </c>
      <c r="W136" s="157">
        <v>153</v>
      </c>
      <c r="X136" s="157">
        <v>8314</v>
      </c>
      <c r="Y136" s="157">
        <v>10</v>
      </c>
      <c r="Z136" s="157">
        <v>593</v>
      </c>
      <c r="AA136" s="157">
        <v>3</v>
      </c>
      <c r="AB136" s="156">
        <f t="shared" si="8"/>
        <v>3324</v>
      </c>
      <c r="AC136" s="157">
        <v>89</v>
      </c>
      <c r="AD136" s="157">
        <v>2921</v>
      </c>
      <c r="AE136" s="157">
        <v>1</v>
      </c>
      <c r="AF136" s="157">
        <v>310</v>
      </c>
      <c r="AG136" s="157">
        <v>3</v>
      </c>
      <c r="AH136" s="154">
        <f t="shared" si="9"/>
        <v>6423</v>
      </c>
      <c r="AI136" s="157">
        <v>39</v>
      </c>
      <c r="AJ136" s="157">
        <v>5771</v>
      </c>
      <c r="AK136" s="157">
        <v>32</v>
      </c>
      <c r="AL136" s="157">
        <v>581</v>
      </c>
      <c r="AM136" s="157">
        <v>0</v>
      </c>
    </row>
    <row r="137" spans="1:39" ht="45" x14ac:dyDescent="0.25">
      <c r="A137" s="141" t="s">
        <v>19</v>
      </c>
      <c r="B137" s="142">
        <v>506505</v>
      </c>
      <c r="C137" s="143">
        <v>332201</v>
      </c>
      <c r="D137" s="144" t="s">
        <v>356</v>
      </c>
      <c r="E137" s="159">
        <v>19003</v>
      </c>
      <c r="F137" s="159">
        <v>3858</v>
      </c>
      <c r="G137" s="159">
        <v>9551</v>
      </c>
      <c r="H137" s="159">
        <v>186</v>
      </c>
      <c r="I137" s="159">
        <v>20559.91</v>
      </c>
      <c r="J137" s="154">
        <f t="shared" ref="J137:J200" si="10">SUM(K137:O137)</f>
        <v>7085</v>
      </c>
      <c r="K137" s="157">
        <v>30</v>
      </c>
      <c r="L137" s="157">
        <v>6780</v>
      </c>
      <c r="M137" s="157">
        <v>4</v>
      </c>
      <c r="N137" s="157">
        <v>196</v>
      </c>
      <c r="O137" s="157">
        <v>75</v>
      </c>
      <c r="P137" s="156">
        <f t="shared" si="6"/>
        <v>917</v>
      </c>
      <c r="Q137" s="157">
        <v>1</v>
      </c>
      <c r="R137" s="157">
        <v>888</v>
      </c>
      <c r="S137" s="157">
        <v>1</v>
      </c>
      <c r="T137" s="157">
        <v>22</v>
      </c>
      <c r="U137" s="157">
        <v>5</v>
      </c>
      <c r="V137" s="154">
        <f t="shared" si="7"/>
        <v>2925</v>
      </c>
      <c r="W137" s="157">
        <v>17</v>
      </c>
      <c r="X137" s="157">
        <v>2818</v>
      </c>
      <c r="Y137" s="157">
        <v>3</v>
      </c>
      <c r="Z137" s="157">
        <v>65</v>
      </c>
      <c r="AA137" s="157">
        <v>22</v>
      </c>
      <c r="AB137" s="156">
        <f t="shared" si="8"/>
        <v>9</v>
      </c>
      <c r="AC137" s="157">
        <v>0</v>
      </c>
      <c r="AD137" s="157">
        <v>9</v>
      </c>
      <c r="AE137" s="157">
        <v>0</v>
      </c>
      <c r="AF137" s="157">
        <v>0</v>
      </c>
      <c r="AG137" s="157">
        <v>0</v>
      </c>
      <c r="AH137" s="154">
        <f t="shared" si="9"/>
        <v>6528</v>
      </c>
      <c r="AI137" s="157">
        <v>17</v>
      </c>
      <c r="AJ137" s="157">
        <v>6321</v>
      </c>
      <c r="AK137" s="157">
        <v>0</v>
      </c>
      <c r="AL137" s="157">
        <v>173</v>
      </c>
      <c r="AM137" s="157">
        <v>17</v>
      </c>
    </row>
    <row r="138" spans="1:39" ht="45" x14ac:dyDescent="0.25">
      <c r="A138" s="141" t="s">
        <v>11</v>
      </c>
      <c r="B138" s="142">
        <v>506508</v>
      </c>
      <c r="C138" s="143">
        <v>332601</v>
      </c>
      <c r="D138" s="144" t="s">
        <v>357</v>
      </c>
      <c r="E138" s="159">
        <v>42367</v>
      </c>
      <c r="F138" s="159">
        <v>0</v>
      </c>
      <c r="G138" s="159">
        <v>5662</v>
      </c>
      <c r="H138" s="159">
        <v>0</v>
      </c>
      <c r="I138" s="159">
        <v>0</v>
      </c>
      <c r="J138" s="154">
        <f t="shared" si="10"/>
        <v>11277</v>
      </c>
      <c r="K138" s="157">
        <v>54</v>
      </c>
      <c r="L138" s="157">
        <v>10981</v>
      </c>
      <c r="M138" s="157">
        <v>8</v>
      </c>
      <c r="N138" s="157">
        <v>194</v>
      </c>
      <c r="O138" s="157">
        <v>40</v>
      </c>
      <c r="P138" s="156">
        <f t="shared" ref="P138:P201" si="11">SUM(Q138:U138)</f>
        <v>0</v>
      </c>
      <c r="Q138" s="157">
        <v>0</v>
      </c>
      <c r="R138" s="157">
        <v>0</v>
      </c>
      <c r="S138" s="157">
        <v>0</v>
      </c>
      <c r="T138" s="157">
        <v>0</v>
      </c>
      <c r="U138" s="157">
        <v>0</v>
      </c>
      <c r="V138" s="154">
        <f t="shared" ref="V138:V201" si="12">SUM(W138:AA138)</f>
        <v>1534</v>
      </c>
      <c r="W138" s="157">
        <v>13</v>
      </c>
      <c r="X138" s="157">
        <v>1486</v>
      </c>
      <c r="Y138" s="157">
        <v>2</v>
      </c>
      <c r="Z138" s="157">
        <v>29</v>
      </c>
      <c r="AA138" s="157">
        <v>4</v>
      </c>
      <c r="AB138" s="156">
        <f t="shared" ref="AB138:AB201" si="13">SUM(AC138:AG138)</f>
        <v>0</v>
      </c>
      <c r="AC138" s="157">
        <v>0</v>
      </c>
      <c r="AD138" s="157">
        <v>0</v>
      </c>
      <c r="AE138" s="157">
        <v>0</v>
      </c>
      <c r="AF138" s="157">
        <v>0</v>
      </c>
      <c r="AG138" s="157">
        <v>0</v>
      </c>
      <c r="AH138" s="154">
        <f t="shared" ref="AH138:AH201" si="14">SUM(AI138:AM138)</f>
        <v>0</v>
      </c>
      <c r="AI138" s="157">
        <v>0</v>
      </c>
      <c r="AJ138" s="157">
        <v>0</v>
      </c>
      <c r="AK138" s="157">
        <v>0</v>
      </c>
      <c r="AL138" s="157">
        <v>0</v>
      </c>
      <c r="AM138" s="157">
        <v>0</v>
      </c>
    </row>
    <row r="139" spans="1:39" ht="75" x14ac:dyDescent="0.25">
      <c r="A139" s="141" t="s">
        <v>11</v>
      </c>
      <c r="B139" s="142">
        <v>503317</v>
      </c>
      <c r="C139" s="143">
        <v>332701</v>
      </c>
      <c r="D139" s="144" t="s">
        <v>358</v>
      </c>
      <c r="E139" s="159">
        <v>17042</v>
      </c>
      <c r="F139" s="159">
        <v>0</v>
      </c>
      <c r="G139" s="159">
        <v>3266</v>
      </c>
      <c r="H139" s="159">
        <v>0</v>
      </c>
      <c r="I139" s="159">
        <v>223114</v>
      </c>
      <c r="J139" s="154">
        <f t="shared" si="10"/>
        <v>0</v>
      </c>
      <c r="K139" s="157">
        <v>0</v>
      </c>
      <c r="L139" s="157">
        <v>0</v>
      </c>
      <c r="M139" s="157">
        <v>0</v>
      </c>
      <c r="N139" s="157">
        <v>0</v>
      </c>
      <c r="O139" s="157">
        <v>0</v>
      </c>
      <c r="P139" s="156">
        <f t="shared" si="11"/>
        <v>0</v>
      </c>
      <c r="Q139" s="157">
        <v>0</v>
      </c>
      <c r="R139" s="157">
        <v>0</v>
      </c>
      <c r="S139" s="157">
        <v>0</v>
      </c>
      <c r="T139" s="157">
        <v>0</v>
      </c>
      <c r="U139" s="157">
        <v>0</v>
      </c>
      <c r="V139" s="154">
        <f t="shared" si="12"/>
        <v>0</v>
      </c>
      <c r="W139" s="157">
        <v>0</v>
      </c>
      <c r="X139" s="157">
        <v>0</v>
      </c>
      <c r="Y139" s="157">
        <v>0</v>
      </c>
      <c r="Z139" s="157">
        <v>0</v>
      </c>
      <c r="AA139" s="157">
        <v>0</v>
      </c>
      <c r="AB139" s="156">
        <f t="shared" si="13"/>
        <v>0</v>
      </c>
      <c r="AC139" s="157">
        <v>0</v>
      </c>
      <c r="AD139" s="157">
        <v>0</v>
      </c>
      <c r="AE139" s="157">
        <v>0</v>
      </c>
      <c r="AF139" s="157">
        <v>0</v>
      </c>
      <c r="AG139" s="157">
        <v>0</v>
      </c>
      <c r="AH139" s="154">
        <f t="shared" si="14"/>
        <v>64700</v>
      </c>
      <c r="AI139" s="157">
        <v>1106</v>
      </c>
      <c r="AJ139" s="157">
        <v>56815</v>
      </c>
      <c r="AK139" s="157">
        <v>0</v>
      </c>
      <c r="AL139" s="157">
        <v>6779</v>
      </c>
      <c r="AM139" s="157">
        <v>0</v>
      </c>
    </row>
    <row r="140" spans="1:39" ht="75" x14ac:dyDescent="0.25">
      <c r="A140" s="141" t="s">
        <v>11</v>
      </c>
      <c r="B140" s="142">
        <v>506509</v>
      </c>
      <c r="C140" s="143">
        <v>332801</v>
      </c>
      <c r="D140" s="144" t="s">
        <v>114</v>
      </c>
      <c r="E140" s="159">
        <v>257751</v>
      </c>
      <c r="F140" s="159">
        <v>42929</v>
      </c>
      <c r="G140" s="159">
        <v>138379</v>
      </c>
      <c r="H140" s="159">
        <v>81054</v>
      </c>
      <c r="I140" s="159">
        <v>239598.37</v>
      </c>
      <c r="J140" s="154">
        <f t="shared" si="10"/>
        <v>85118</v>
      </c>
      <c r="K140" s="157">
        <v>561</v>
      </c>
      <c r="L140" s="157">
        <v>82787</v>
      </c>
      <c r="M140" s="157">
        <v>77</v>
      </c>
      <c r="N140" s="157">
        <v>1439</v>
      </c>
      <c r="O140" s="157">
        <v>254</v>
      </c>
      <c r="P140" s="156">
        <f t="shared" si="11"/>
        <v>11653</v>
      </c>
      <c r="Q140" s="157">
        <v>33</v>
      </c>
      <c r="R140" s="157">
        <v>11486</v>
      </c>
      <c r="S140" s="157">
        <v>4</v>
      </c>
      <c r="T140" s="157">
        <v>102</v>
      </c>
      <c r="U140" s="157">
        <v>28</v>
      </c>
      <c r="V140" s="154">
        <f t="shared" si="12"/>
        <v>44892</v>
      </c>
      <c r="W140" s="157">
        <v>263</v>
      </c>
      <c r="X140" s="157">
        <v>43869</v>
      </c>
      <c r="Y140" s="157">
        <v>34</v>
      </c>
      <c r="Z140" s="157">
        <v>604</v>
      </c>
      <c r="AA140" s="157">
        <v>122</v>
      </c>
      <c r="AB140" s="156">
        <f t="shared" si="13"/>
        <v>38777</v>
      </c>
      <c r="AC140" s="157">
        <v>245</v>
      </c>
      <c r="AD140" s="157">
        <v>37708</v>
      </c>
      <c r="AE140" s="157">
        <v>43</v>
      </c>
      <c r="AF140" s="157">
        <v>688</v>
      </c>
      <c r="AG140" s="157">
        <v>93</v>
      </c>
      <c r="AH140" s="154">
        <f t="shared" si="14"/>
        <v>65973</v>
      </c>
      <c r="AI140" s="157">
        <v>464</v>
      </c>
      <c r="AJ140" s="157">
        <v>64058</v>
      </c>
      <c r="AK140" s="157">
        <v>54</v>
      </c>
      <c r="AL140" s="157">
        <v>1187</v>
      </c>
      <c r="AM140" s="157">
        <v>210</v>
      </c>
    </row>
    <row r="141" spans="1:39" ht="75" x14ac:dyDescent="0.25">
      <c r="A141" s="141" t="s">
        <v>11</v>
      </c>
      <c r="B141" s="142">
        <v>503318</v>
      </c>
      <c r="C141" s="143">
        <v>332901</v>
      </c>
      <c r="D141" s="144" t="s">
        <v>207</v>
      </c>
      <c r="E141" s="159">
        <v>36746</v>
      </c>
      <c r="F141" s="159">
        <v>8458</v>
      </c>
      <c r="G141" s="159">
        <v>16244</v>
      </c>
      <c r="H141" s="159">
        <v>12263</v>
      </c>
      <c r="I141" s="159">
        <v>40539.39</v>
      </c>
      <c r="J141" s="154">
        <f t="shared" si="10"/>
        <v>6463</v>
      </c>
      <c r="K141" s="157">
        <v>224</v>
      </c>
      <c r="L141" s="157">
        <v>4941</v>
      </c>
      <c r="M141" s="157">
        <v>11</v>
      </c>
      <c r="N141" s="157">
        <v>1283</v>
      </c>
      <c r="O141" s="157">
        <v>4</v>
      </c>
      <c r="P141" s="156">
        <f t="shared" si="11"/>
        <v>1617</v>
      </c>
      <c r="Q141" s="157">
        <v>38</v>
      </c>
      <c r="R141" s="157">
        <v>1318</v>
      </c>
      <c r="S141" s="157">
        <v>3</v>
      </c>
      <c r="T141" s="157">
        <v>254</v>
      </c>
      <c r="U141" s="157">
        <v>4</v>
      </c>
      <c r="V141" s="154">
        <f t="shared" si="12"/>
        <v>6492</v>
      </c>
      <c r="W141" s="157">
        <v>177</v>
      </c>
      <c r="X141" s="157">
        <v>5007</v>
      </c>
      <c r="Y141" s="157">
        <v>19</v>
      </c>
      <c r="Z141" s="157">
        <v>1283</v>
      </c>
      <c r="AA141" s="157">
        <v>6</v>
      </c>
      <c r="AB141" s="156">
        <f t="shared" si="13"/>
        <v>4263</v>
      </c>
      <c r="AC141" s="157">
        <v>118</v>
      </c>
      <c r="AD141" s="157">
        <v>3404</v>
      </c>
      <c r="AE141" s="157">
        <v>12</v>
      </c>
      <c r="AF141" s="157">
        <v>723</v>
      </c>
      <c r="AG141" s="157">
        <v>6</v>
      </c>
      <c r="AH141" s="154">
        <f t="shared" si="14"/>
        <v>11734</v>
      </c>
      <c r="AI141" s="157">
        <v>65</v>
      </c>
      <c r="AJ141" s="157">
        <v>9462</v>
      </c>
      <c r="AK141" s="157">
        <v>22</v>
      </c>
      <c r="AL141" s="157">
        <v>2183</v>
      </c>
      <c r="AM141" s="157">
        <v>2</v>
      </c>
    </row>
    <row r="142" spans="1:39" ht="30" x14ac:dyDescent="0.25">
      <c r="A142" s="141" t="s">
        <v>19</v>
      </c>
      <c r="B142" s="142">
        <v>506510</v>
      </c>
      <c r="C142" s="143">
        <v>333201</v>
      </c>
      <c r="D142" s="144" t="s">
        <v>359</v>
      </c>
      <c r="E142" s="159">
        <v>1020</v>
      </c>
      <c r="F142" s="159">
        <v>0</v>
      </c>
      <c r="G142" s="159">
        <v>8188</v>
      </c>
      <c r="H142" s="159">
        <v>0</v>
      </c>
      <c r="I142" s="159">
        <v>12041.27</v>
      </c>
      <c r="J142" s="154">
        <f t="shared" si="10"/>
        <v>576</v>
      </c>
      <c r="K142" s="157">
        <v>8</v>
      </c>
      <c r="L142" s="157">
        <v>467</v>
      </c>
      <c r="M142" s="157">
        <v>3</v>
      </c>
      <c r="N142" s="157">
        <v>95</v>
      </c>
      <c r="O142" s="157">
        <v>3</v>
      </c>
      <c r="P142" s="156">
        <f t="shared" si="11"/>
        <v>0</v>
      </c>
      <c r="Q142" s="157">
        <v>0</v>
      </c>
      <c r="R142" s="157">
        <v>0</v>
      </c>
      <c r="S142" s="157">
        <v>0</v>
      </c>
      <c r="T142" s="157">
        <v>0</v>
      </c>
      <c r="U142" s="157">
        <v>0</v>
      </c>
      <c r="V142" s="154">
        <f t="shared" si="12"/>
        <v>3360</v>
      </c>
      <c r="W142" s="157">
        <v>31</v>
      </c>
      <c r="X142" s="157">
        <v>2856</v>
      </c>
      <c r="Y142" s="157">
        <v>18</v>
      </c>
      <c r="Z142" s="157">
        <v>447</v>
      </c>
      <c r="AA142" s="157">
        <v>8</v>
      </c>
      <c r="AB142" s="156">
        <f t="shared" si="13"/>
        <v>0</v>
      </c>
      <c r="AC142" s="157">
        <v>0</v>
      </c>
      <c r="AD142" s="157">
        <v>0</v>
      </c>
      <c r="AE142" s="157">
        <v>0</v>
      </c>
      <c r="AF142" s="157">
        <v>0</v>
      </c>
      <c r="AG142" s="157">
        <v>0</v>
      </c>
      <c r="AH142" s="154">
        <f t="shared" si="14"/>
        <v>1433</v>
      </c>
      <c r="AI142" s="157">
        <v>28</v>
      </c>
      <c r="AJ142" s="157">
        <v>1358</v>
      </c>
      <c r="AK142" s="157">
        <v>1</v>
      </c>
      <c r="AL142" s="157">
        <v>46</v>
      </c>
      <c r="AM142" s="157">
        <v>0</v>
      </c>
    </row>
    <row r="143" spans="1:39" ht="30" x14ac:dyDescent="0.25">
      <c r="A143" s="141" t="s">
        <v>19</v>
      </c>
      <c r="B143" s="142">
        <v>506511</v>
      </c>
      <c r="C143" s="143">
        <v>333301</v>
      </c>
      <c r="D143" s="144" t="s">
        <v>360</v>
      </c>
      <c r="E143" s="159">
        <v>444</v>
      </c>
      <c r="F143" s="159">
        <v>0</v>
      </c>
      <c r="G143" s="159">
        <v>2020</v>
      </c>
      <c r="H143" s="159">
        <v>0</v>
      </c>
      <c r="I143" s="159">
        <v>0</v>
      </c>
      <c r="J143" s="154">
        <f t="shared" si="10"/>
        <v>108</v>
      </c>
      <c r="K143" s="157">
        <v>0</v>
      </c>
      <c r="L143" s="157">
        <v>107</v>
      </c>
      <c r="M143" s="157">
        <v>0</v>
      </c>
      <c r="N143" s="157">
        <v>1</v>
      </c>
      <c r="O143" s="157">
        <v>0</v>
      </c>
      <c r="P143" s="156">
        <f t="shared" si="11"/>
        <v>0</v>
      </c>
      <c r="Q143" s="157">
        <v>0</v>
      </c>
      <c r="R143" s="157">
        <v>0</v>
      </c>
      <c r="S143" s="157">
        <v>0</v>
      </c>
      <c r="T143" s="157">
        <v>0</v>
      </c>
      <c r="U143" s="157">
        <v>0</v>
      </c>
      <c r="V143" s="154">
        <f t="shared" si="12"/>
        <v>1020</v>
      </c>
      <c r="W143" s="157">
        <v>3</v>
      </c>
      <c r="X143" s="157">
        <v>988</v>
      </c>
      <c r="Y143" s="157">
        <v>1</v>
      </c>
      <c r="Z143" s="157">
        <v>21</v>
      </c>
      <c r="AA143" s="157">
        <v>7</v>
      </c>
      <c r="AB143" s="156">
        <f t="shared" si="13"/>
        <v>0</v>
      </c>
      <c r="AC143" s="157">
        <v>0</v>
      </c>
      <c r="AD143" s="157">
        <v>0</v>
      </c>
      <c r="AE143" s="157">
        <v>0</v>
      </c>
      <c r="AF143" s="157">
        <v>0</v>
      </c>
      <c r="AG143" s="157">
        <v>0</v>
      </c>
      <c r="AH143" s="154">
        <f t="shared" si="14"/>
        <v>0</v>
      </c>
      <c r="AI143" s="157">
        <v>0</v>
      </c>
      <c r="AJ143" s="157">
        <v>0</v>
      </c>
      <c r="AK143" s="157">
        <v>0</v>
      </c>
      <c r="AL143" s="157">
        <v>0</v>
      </c>
      <c r="AM143" s="157">
        <v>0</v>
      </c>
    </row>
    <row r="144" spans="1:39" ht="30" x14ac:dyDescent="0.25">
      <c r="A144" s="141" t="s">
        <v>19</v>
      </c>
      <c r="B144" s="142">
        <v>503321</v>
      </c>
      <c r="C144" s="143">
        <v>333401</v>
      </c>
      <c r="D144" s="144" t="s">
        <v>361</v>
      </c>
      <c r="E144" s="159">
        <v>1345</v>
      </c>
      <c r="F144" s="159">
        <v>0</v>
      </c>
      <c r="G144" s="159">
        <v>6659</v>
      </c>
      <c r="H144" s="159">
        <v>0</v>
      </c>
      <c r="I144" s="159">
        <v>0</v>
      </c>
      <c r="J144" s="154">
        <f t="shared" si="10"/>
        <v>331</v>
      </c>
      <c r="K144" s="157">
        <v>8</v>
      </c>
      <c r="L144" s="157">
        <v>285</v>
      </c>
      <c r="M144" s="157">
        <v>1</v>
      </c>
      <c r="N144" s="157">
        <v>35</v>
      </c>
      <c r="O144" s="157">
        <v>2</v>
      </c>
      <c r="P144" s="156">
        <f t="shared" si="11"/>
        <v>0</v>
      </c>
      <c r="Q144" s="157">
        <v>0</v>
      </c>
      <c r="R144" s="157">
        <v>0</v>
      </c>
      <c r="S144" s="157">
        <v>0</v>
      </c>
      <c r="T144" s="157">
        <v>0</v>
      </c>
      <c r="U144" s="157">
        <v>0</v>
      </c>
      <c r="V144" s="154">
        <f t="shared" si="12"/>
        <v>2895</v>
      </c>
      <c r="W144" s="157">
        <v>82</v>
      </c>
      <c r="X144" s="157">
        <v>2509</v>
      </c>
      <c r="Y144" s="157">
        <v>9</v>
      </c>
      <c r="Z144" s="157">
        <v>288</v>
      </c>
      <c r="AA144" s="157">
        <v>7</v>
      </c>
      <c r="AB144" s="156">
        <f t="shared" si="13"/>
        <v>0</v>
      </c>
      <c r="AC144" s="157">
        <v>0</v>
      </c>
      <c r="AD144" s="157">
        <v>0</v>
      </c>
      <c r="AE144" s="157">
        <v>0</v>
      </c>
      <c r="AF144" s="157">
        <v>0</v>
      </c>
      <c r="AG144" s="157">
        <v>0</v>
      </c>
      <c r="AH144" s="154">
        <f t="shared" si="14"/>
        <v>0</v>
      </c>
      <c r="AI144" s="157">
        <v>0</v>
      </c>
      <c r="AJ144" s="157">
        <v>0</v>
      </c>
      <c r="AK144" s="157">
        <v>0</v>
      </c>
      <c r="AL144" s="157">
        <v>0</v>
      </c>
      <c r="AM144" s="157">
        <v>0</v>
      </c>
    </row>
    <row r="145" spans="1:39" ht="30" x14ac:dyDescent="0.25">
      <c r="A145" s="141" t="s">
        <v>19</v>
      </c>
      <c r="B145" s="142">
        <v>506513</v>
      </c>
      <c r="C145" s="143">
        <v>333701</v>
      </c>
      <c r="D145" s="144" t="s">
        <v>362</v>
      </c>
      <c r="E145" s="159">
        <v>2678</v>
      </c>
      <c r="F145" s="159">
        <v>0</v>
      </c>
      <c r="G145" s="159">
        <v>2946</v>
      </c>
      <c r="H145" s="159">
        <v>0</v>
      </c>
      <c r="I145" s="159">
        <v>0</v>
      </c>
      <c r="J145" s="154">
        <f t="shared" si="10"/>
        <v>1084</v>
      </c>
      <c r="K145" s="157">
        <v>31</v>
      </c>
      <c r="L145" s="157">
        <v>907</v>
      </c>
      <c r="M145" s="157">
        <v>10</v>
      </c>
      <c r="N145" s="157">
        <v>132</v>
      </c>
      <c r="O145" s="157">
        <v>4</v>
      </c>
      <c r="P145" s="156">
        <f t="shared" si="11"/>
        <v>0</v>
      </c>
      <c r="Q145" s="157">
        <v>0</v>
      </c>
      <c r="R145" s="157">
        <v>0</v>
      </c>
      <c r="S145" s="157">
        <v>0</v>
      </c>
      <c r="T145" s="157">
        <v>0</v>
      </c>
      <c r="U145" s="157">
        <v>0</v>
      </c>
      <c r="V145" s="154">
        <f t="shared" si="12"/>
        <v>1392</v>
      </c>
      <c r="W145" s="157">
        <v>35</v>
      </c>
      <c r="X145" s="157">
        <v>1170</v>
      </c>
      <c r="Y145" s="157">
        <v>17</v>
      </c>
      <c r="Z145" s="157">
        <v>161</v>
      </c>
      <c r="AA145" s="157">
        <v>9</v>
      </c>
      <c r="AB145" s="156">
        <f t="shared" si="13"/>
        <v>0</v>
      </c>
      <c r="AC145" s="157">
        <v>0</v>
      </c>
      <c r="AD145" s="157">
        <v>0</v>
      </c>
      <c r="AE145" s="157">
        <v>0</v>
      </c>
      <c r="AF145" s="157">
        <v>0</v>
      </c>
      <c r="AG145" s="157">
        <v>0</v>
      </c>
      <c r="AH145" s="154">
        <f t="shared" si="14"/>
        <v>0</v>
      </c>
      <c r="AI145" s="157">
        <v>0</v>
      </c>
      <c r="AJ145" s="157">
        <v>0</v>
      </c>
      <c r="AK145" s="157">
        <v>0</v>
      </c>
      <c r="AL145" s="157">
        <v>0</v>
      </c>
      <c r="AM145" s="157">
        <v>0</v>
      </c>
    </row>
    <row r="146" spans="1:39" ht="45" x14ac:dyDescent="0.25">
      <c r="A146" s="141" t="s">
        <v>19</v>
      </c>
      <c r="B146" s="142">
        <v>506514</v>
      </c>
      <c r="C146" s="143">
        <v>333801</v>
      </c>
      <c r="D146" s="144" t="s">
        <v>33</v>
      </c>
      <c r="E146" s="159">
        <v>2431</v>
      </c>
      <c r="F146" s="159">
        <v>0</v>
      </c>
      <c r="G146" s="159">
        <v>5196</v>
      </c>
      <c r="H146" s="159">
        <v>0</v>
      </c>
      <c r="I146" s="159">
        <v>0</v>
      </c>
      <c r="J146" s="154">
        <f t="shared" si="10"/>
        <v>1163</v>
      </c>
      <c r="K146" s="157">
        <v>10</v>
      </c>
      <c r="L146" s="157">
        <v>1018</v>
      </c>
      <c r="M146" s="157">
        <v>10</v>
      </c>
      <c r="N146" s="157">
        <v>123</v>
      </c>
      <c r="O146" s="157">
        <v>2</v>
      </c>
      <c r="P146" s="156">
        <f t="shared" si="11"/>
        <v>0</v>
      </c>
      <c r="Q146" s="157">
        <v>0</v>
      </c>
      <c r="R146" s="157">
        <v>0</v>
      </c>
      <c r="S146" s="157">
        <v>0</v>
      </c>
      <c r="T146" s="157">
        <v>0</v>
      </c>
      <c r="U146" s="157">
        <v>0</v>
      </c>
      <c r="V146" s="154">
        <f t="shared" si="12"/>
        <v>2420</v>
      </c>
      <c r="W146" s="157">
        <v>28</v>
      </c>
      <c r="X146" s="157">
        <v>2188</v>
      </c>
      <c r="Y146" s="157">
        <v>7</v>
      </c>
      <c r="Z146" s="157">
        <v>186</v>
      </c>
      <c r="AA146" s="157">
        <v>11</v>
      </c>
      <c r="AB146" s="156">
        <f t="shared" si="13"/>
        <v>0</v>
      </c>
      <c r="AC146" s="157">
        <v>0</v>
      </c>
      <c r="AD146" s="157">
        <v>0</v>
      </c>
      <c r="AE146" s="157">
        <v>0</v>
      </c>
      <c r="AF146" s="157">
        <v>0</v>
      </c>
      <c r="AG146" s="157">
        <v>0</v>
      </c>
      <c r="AH146" s="154">
        <f t="shared" si="14"/>
        <v>0</v>
      </c>
      <c r="AI146" s="157">
        <v>0</v>
      </c>
      <c r="AJ146" s="157">
        <v>0</v>
      </c>
      <c r="AK146" s="157">
        <v>0</v>
      </c>
      <c r="AL146" s="157">
        <v>0</v>
      </c>
      <c r="AM146" s="157">
        <v>0</v>
      </c>
    </row>
    <row r="147" spans="1:39" ht="45" x14ac:dyDescent="0.25">
      <c r="A147" s="141" t="s">
        <v>19</v>
      </c>
      <c r="B147" s="142">
        <v>506515</v>
      </c>
      <c r="C147" s="143">
        <v>333901</v>
      </c>
      <c r="D147" s="144" t="s">
        <v>187</v>
      </c>
      <c r="E147" s="159">
        <v>985</v>
      </c>
      <c r="F147" s="159">
        <v>0</v>
      </c>
      <c r="G147" s="159">
        <v>1625</v>
      </c>
      <c r="H147" s="159">
        <v>0</v>
      </c>
      <c r="I147" s="159">
        <v>0</v>
      </c>
      <c r="J147" s="154">
        <f t="shared" si="10"/>
        <v>466</v>
      </c>
      <c r="K147" s="157">
        <v>3</v>
      </c>
      <c r="L147" s="157">
        <v>240</v>
      </c>
      <c r="M147" s="157">
        <v>20</v>
      </c>
      <c r="N147" s="157">
        <v>201</v>
      </c>
      <c r="O147" s="157">
        <v>2</v>
      </c>
      <c r="P147" s="156">
        <f t="shared" si="11"/>
        <v>0</v>
      </c>
      <c r="Q147" s="157">
        <v>0</v>
      </c>
      <c r="R147" s="157">
        <v>0</v>
      </c>
      <c r="S147" s="157">
        <v>0</v>
      </c>
      <c r="T147" s="157">
        <v>0</v>
      </c>
      <c r="U147" s="157">
        <v>0</v>
      </c>
      <c r="V147" s="154">
        <f t="shared" si="12"/>
        <v>580</v>
      </c>
      <c r="W147" s="157">
        <v>6</v>
      </c>
      <c r="X147" s="157">
        <v>444</v>
      </c>
      <c r="Y147" s="157">
        <v>17</v>
      </c>
      <c r="Z147" s="157">
        <v>112</v>
      </c>
      <c r="AA147" s="157">
        <v>1</v>
      </c>
      <c r="AB147" s="156">
        <f t="shared" si="13"/>
        <v>0</v>
      </c>
      <c r="AC147" s="157">
        <v>0</v>
      </c>
      <c r="AD147" s="157">
        <v>0</v>
      </c>
      <c r="AE147" s="157">
        <v>0</v>
      </c>
      <c r="AF147" s="157">
        <v>0</v>
      </c>
      <c r="AG147" s="157">
        <v>0</v>
      </c>
      <c r="AH147" s="154">
        <f t="shared" si="14"/>
        <v>0</v>
      </c>
      <c r="AI147" s="157">
        <v>0</v>
      </c>
      <c r="AJ147" s="157">
        <v>0</v>
      </c>
      <c r="AK147" s="157">
        <v>0</v>
      </c>
      <c r="AL147" s="157">
        <v>0</v>
      </c>
      <c r="AM147" s="157">
        <v>0</v>
      </c>
    </row>
    <row r="148" spans="1:39" ht="45" x14ac:dyDescent="0.25">
      <c r="A148" s="141" t="s">
        <v>19</v>
      </c>
      <c r="B148" s="142">
        <v>503340</v>
      </c>
      <c r="C148" s="143">
        <v>334001</v>
      </c>
      <c r="D148" s="144" t="s">
        <v>226</v>
      </c>
      <c r="E148" s="159">
        <v>98</v>
      </c>
      <c r="F148" s="159">
        <v>0</v>
      </c>
      <c r="G148" s="159">
        <v>0</v>
      </c>
      <c r="H148" s="159">
        <v>0</v>
      </c>
      <c r="I148" s="159">
        <v>0</v>
      </c>
      <c r="J148" s="154">
        <f t="shared" si="10"/>
        <v>46</v>
      </c>
      <c r="K148" s="157">
        <v>2</v>
      </c>
      <c r="L148" s="157">
        <v>35</v>
      </c>
      <c r="M148" s="157">
        <v>1</v>
      </c>
      <c r="N148" s="157">
        <v>7</v>
      </c>
      <c r="O148" s="157">
        <v>1</v>
      </c>
      <c r="P148" s="156">
        <f t="shared" si="11"/>
        <v>0</v>
      </c>
      <c r="Q148" s="157">
        <v>0</v>
      </c>
      <c r="R148" s="157">
        <v>0</v>
      </c>
      <c r="S148" s="157">
        <v>0</v>
      </c>
      <c r="T148" s="157">
        <v>0</v>
      </c>
      <c r="U148" s="157">
        <v>0</v>
      </c>
      <c r="V148" s="154">
        <f t="shared" si="12"/>
        <v>0</v>
      </c>
      <c r="W148" s="157">
        <v>0</v>
      </c>
      <c r="X148" s="157">
        <v>0</v>
      </c>
      <c r="Y148" s="157">
        <v>0</v>
      </c>
      <c r="Z148" s="157">
        <v>0</v>
      </c>
      <c r="AA148" s="157">
        <v>0</v>
      </c>
      <c r="AB148" s="156">
        <f t="shared" si="13"/>
        <v>0</v>
      </c>
      <c r="AC148" s="157">
        <v>0</v>
      </c>
      <c r="AD148" s="157">
        <v>0</v>
      </c>
      <c r="AE148" s="157">
        <v>0</v>
      </c>
      <c r="AF148" s="157">
        <v>0</v>
      </c>
      <c r="AG148" s="157">
        <v>0</v>
      </c>
      <c r="AH148" s="154">
        <f t="shared" si="14"/>
        <v>0</v>
      </c>
      <c r="AI148" s="157">
        <v>0</v>
      </c>
      <c r="AJ148" s="157">
        <v>0</v>
      </c>
      <c r="AK148" s="157">
        <v>0</v>
      </c>
      <c r="AL148" s="157">
        <v>0</v>
      </c>
      <c r="AM148" s="157">
        <v>0</v>
      </c>
    </row>
    <row r="149" spans="1:39" ht="30" x14ac:dyDescent="0.25">
      <c r="A149" s="141" t="s">
        <v>19</v>
      </c>
      <c r="B149" s="142">
        <v>503341</v>
      </c>
      <c r="C149" s="143">
        <v>334101</v>
      </c>
      <c r="D149" s="144" t="s">
        <v>34</v>
      </c>
      <c r="E149" s="159">
        <v>52</v>
      </c>
      <c r="F149" s="159">
        <v>0</v>
      </c>
      <c r="G149" s="159">
        <v>0</v>
      </c>
      <c r="H149" s="159">
        <v>0</v>
      </c>
      <c r="I149" s="159">
        <v>0</v>
      </c>
      <c r="J149" s="154">
        <f t="shared" si="10"/>
        <v>22</v>
      </c>
      <c r="K149" s="157">
        <v>0</v>
      </c>
      <c r="L149" s="157">
        <v>20</v>
      </c>
      <c r="M149" s="157">
        <v>0</v>
      </c>
      <c r="N149" s="157">
        <v>2</v>
      </c>
      <c r="O149" s="157">
        <v>0</v>
      </c>
      <c r="P149" s="156">
        <f t="shared" si="11"/>
        <v>0</v>
      </c>
      <c r="Q149" s="157">
        <v>0</v>
      </c>
      <c r="R149" s="157">
        <v>0</v>
      </c>
      <c r="S149" s="157">
        <v>0</v>
      </c>
      <c r="T149" s="157">
        <v>0</v>
      </c>
      <c r="U149" s="157">
        <v>0</v>
      </c>
      <c r="V149" s="154">
        <f t="shared" si="12"/>
        <v>0</v>
      </c>
      <c r="W149" s="157">
        <v>0</v>
      </c>
      <c r="X149" s="157">
        <v>0</v>
      </c>
      <c r="Y149" s="157">
        <v>0</v>
      </c>
      <c r="Z149" s="157">
        <v>0</v>
      </c>
      <c r="AA149" s="157">
        <v>0</v>
      </c>
      <c r="AB149" s="156">
        <f t="shared" si="13"/>
        <v>0</v>
      </c>
      <c r="AC149" s="157">
        <v>0</v>
      </c>
      <c r="AD149" s="157">
        <v>0</v>
      </c>
      <c r="AE149" s="157">
        <v>0</v>
      </c>
      <c r="AF149" s="157">
        <v>0</v>
      </c>
      <c r="AG149" s="157">
        <v>0</v>
      </c>
      <c r="AH149" s="154">
        <f t="shared" si="14"/>
        <v>0</v>
      </c>
      <c r="AI149" s="157">
        <v>0</v>
      </c>
      <c r="AJ149" s="157">
        <v>0</v>
      </c>
      <c r="AK149" s="157">
        <v>0</v>
      </c>
      <c r="AL149" s="157">
        <v>0</v>
      </c>
      <c r="AM149" s="157">
        <v>0</v>
      </c>
    </row>
    <row r="150" spans="1:39" ht="45" x14ac:dyDescent="0.25">
      <c r="A150" s="141" t="s">
        <v>19</v>
      </c>
      <c r="B150" s="142">
        <v>503342</v>
      </c>
      <c r="C150" s="143">
        <v>334201</v>
      </c>
      <c r="D150" s="144" t="s">
        <v>363</v>
      </c>
      <c r="E150" s="159">
        <v>454</v>
      </c>
      <c r="F150" s="159">
        <v>0</v>
      </c>
      <c r="G150" s="159">
        <v>48</v>
      </c>
      <c r="H150" s="159">
        <v>0</v>
      </c>
      <c r="I150" s="159">
        <v>3588.5</v>
      </c>
      <c r="J150" s="154">
        <f t="shared" si="10"/>
        <v>169</v>
      </c>
      <c r="K150" s="157">
        <v>0</v>
      </c>
      <c r="L150" s="157">
        <v>127</v>
      </c>
      <c r="M150" s="157">
        <v>0</v>
      </c>
      <c r="N150" s="157">
        <v>42</v>
      </c>
      <c r="O150" s="157">
        <v>0</v>
      </c>
      <c r="P150" s="156">
        <f t="shared" si="11"/>
        <v>0</v>
      </c>
      <c r="Q150" s="157">
        <v>0</v>
      </c>
      <c r="R150" s="157">
        <v>0</v>
      </c>
      <c r="S150" s="157">
        <v>0</v>
      </c>
      <c r="T150" s="157">
        <v>0</v>
      </c>
      <c r="U150" s="157">
        <v>0</v>
      </c>
      <c r="V150" s="154">
        <f t="shared" si="12"/>
        <v>0</v>
      </c>
      <c r="W150" s="157">
        <v>0</v>
      </c>
      <c r="X150" s="157">
        <v>0</v>
      </c>
      <c r="Y150" s="157">
        <v>0</v>
      </c>
      <c r="Z150" s="157">
        <v>0</v>
      </c>
      <c r="AA150" s="157">
        <v>0</v>
      </c>
      <c r="AB150" s="156">
        <f t="shared" si="13"/>
        <v>0</v>
      </c>
      <c r="AC150" s="157">
        <v>0</v>
      </c>
      <c r="AD150" s="157">
        <v>0</v>
      </c>
      <c r="AE150" s="157">
        <v>0</v>
      </c>
      <c r="AF150" s="157">
        <v>0</v>
      </c>
      <c r="AG150" s="157">
        <v>0</v>
      </c>
      <c r="AH150" s="154">
        <f t="shared" si="14"/>
        <v>1743</v>
      </c>
      <c r="AI150" s="157">
        <v>0</v>
      </c>
      <c r="AJ150" s="157">
        <v>1341</v>
      </c>
      <c r="AK150" s="157">
        <v>0</v>
      </c>
      <c r="AL150" s="157">
        <v>402</v>
      </c>
      <c r="AM150" s="157">
        <v>0</v>
      </c>
    </row>
    <row r="151" spans="1:39" ht="30" x14ac:dyDescent="0.25">
      <c r="A151" s="141" t="s">
        <v>19</v>
      </c>
      <c r="B151" s="142">
        <v>503345</v>
      </c>
      <c r="C151" s="143">
        <v>334501</v>
      </c>
      <c r="D151" s="144" t="s">
        <v>364</v>
      </c>
      <c r="E151" s="159">
        <v>76</v>
      </c>
      <c r="F151" s="159">
        <v>0</v>
      </c>
      <c r="G151" s="159">
        <v>76</v>
      </c>
      <c r="H151" s="159">
        <v>0</v>
      </c>
      <c r="I151" s="159">
        <v>0</v>
      </c>
      <c r="J151" s="154">
        <f t="shared" si="10"/>
        <v>0</v>
      </c>
      <c r="K151" s="157">
        <v>0</v>
      </c>
      <c r="L151" s="157">
        <v>0</v>
      </c>
      <c r="M151" s="157">
        <v>0</v>
      </c>
      <c r="N151" s="157">
        <v>0</v>
      </c>
      <c r="O151" s="157">
        <v>0</v>
      </c>
      <c r="P151" s="156">
        <f t="shared" si="11"/>
        <v>0</v>
      </c>
      <c r="Q151" s="157">
        <v>0</v>
      </c>
      <c r="R151" s="157">
        <v>0</v>
      </c>
      <c r="S151" s="157">
        <v>0</v>
      </c>
      <c r="T151" s="157">
        <v>0</v>
      </c>
      <c r="U151" s="157">
        <v>0</v>
      </c>
      <c r="V151" s="154">
        <f t="shared" si="12"/>
        <v>0</v>
      </c>
      <c r="W151" s="157">
        <v>0</v>
      </c>
      <c r="X151" s="157">
        <v>0</v>
      </c>
      <c r="Y151" s="157">
        <v>0</v>
      </c>
      <c r="Z151" s="157">
        <v>0</v>
      </c>
      <c r="AA151" s="157">
        <v>0</v>
      </c>
      <c r="AB151" s="156">
        <f t="shared" si="13"/>
        <v>0</v>
      </c>
      <c r="AC151" s="157">
        <v>0</v>
      </c>
      <c r="AD151" s="157">
        <v>0</v>
      </c>
      <c r="AE151" s="157">
        <v>0</v>
      </c>
      <c r="AF151" s="157">
        <v>0</v>
      </c>
      <c r="AG151" s="157">
        <v>0</v>
      </c>
      <c r="AH151" s="154">
        <f t="shared" si="14"/>
        <v>0</v>
      </c>
      <c r="AI151" s="157">
        <v>0</v>
      </c>
      <c r="AJ151" s="157">
        <v>0</v>
      </c>
      <c r="AK151" s="157">
        <v>0</v>
      </c>
      <c r="AL151" s="157">
        <v>0</v>
      </c>
      <c r="AM151" s="157">
        <v>0</v>
      </c>
    </row>
    <row r="152" spans="1:39" ht="75" x14ac:dyDescent="0.25">
      <c r="A152" s="141" t="s">
        <v>11</v>
      </c>
      <c r="B152" s="142">
        <v>503401</v>
      </c>
      <c r="C152" s="143">
        <v>340101</v>
      </c>
      <c r="D152" s="144" t="s">
        <v>116</v>
      </c>
      <c r="E152" s="159">
        <v>182001</v>
      </c>
      <c r="F152" s="159">
        <v>38205</v>
      </c>
      <c r="G152" s="159">
        <v>153958</v>
      </c>
      <c r="H152" s="159">
        <v>54245</v>
      </c>
      <c r="I152" s="159">
        <v>221610.75</v>
      </c>
      <c r="J152" s="154">
        <f t="shared" si="10"/>
        <v>53320</v>
      </c>
      <c r="K152" s="157">
        <v>657</v>
      </c>
      <c r="L152" s="157">
        <v>1489</v>
      </c>
      <c r="M152" s="157">
        <v>3554</v>
      </c>
      <c r="N152" s="157">
        <v>47576</v>
      </c>
      <c r="O152" s="157">
        <v>44</v>
      </c>
      <c r="P152" s="156">
        <f t="shared" si="11"/>
        <v>10048</v>
      </c>
      <c r="Q152" s="157">
        <v>118</v>
      </c>
      <c r="R152" s="157">
        <v>757</v>
      </c>
      <c r="S152" s="157">
        <v>665</v>
      </c>
      <c r="T152" s="157">
        <v>8501</v>
      </c>
      <c r="U152" s="157">
        <v>7</v>
      </c>
      <c r="V152" s="154">
        <f t="shared" si="12"/>
        <v>41248</v>
      </c>
      <c r="W152" s="157">
        <v>259</v>
      </c>
      <c r="X152" s="157">
        <v>762</v>
      </c>
      <c r="Y152" s="157">
        <v>2442</v>
      </c>
      <c r="Z152" s="157">
        <v>37755</v>
      </c>
      <c r="AA152" s="157">
        <v>30</v>
      </c>
      <c r="AB152" s="156">
        <f t="shared" si="13"/>
        <v>24602</v>
      </c>
      <c r="AC152" s="157">
        <v>261</v>
      </c>
      <c r="AD152" s="157">
        <v>613</v>
      </c>
      <c r="AE152" s="157">
        <v>1289</v>
      </c>
      <c r="AF152" s="157">
        <v>22420</v>
      </c>
      <c r="AG152" s="157">
        <v>19</v>
      </c>
      <c r="AH152" s="154">
        <f t="shared" si="14"/>
        <v>72312</v>
      </c>
      <c r="AI152" s="157">
        <v>360</v>
      </c>
      <c r="AJ152" s="157">
        <v>1448</v>
      </c>
      <c r="AK152" s="157">
        <v>4641</v>
      </c>
      <c r="AL152" s="157">
        <v>65842</v>
      </c>
      <c r="AM152" s="157">
        <v>21</v>
      </c>
    </row>
    <row r="153" spans="1:39" ht="75" x14ac:dyDescent="0.25">
      <c r="A153" s="141" t="s">
        <v>11</v>
      </c>
      <c r="B153" s="142">
        <v>503402</v>
      </c>
      <c r="C153" s="143">
        <v>340107</v>
      </c>
      <c r="D153" s="144" t="s">
        <v>117</v>
      </c>
      <c r="E153" s="159">
        <v>8864</v>
      </c>
      <c r="F153" s="159">
        <v>0</v>
      </c>
      <c r="G153" s="159">
        <v>7617</v>
      </c>
      <c r="H153" s="159">
        <v>0</v>
      </c>
      <c r="I153" s="159">
        <v>0</v>
      </c>
      <c r="J153" s="154">
        <f t="shared" si="10"/>
        <v>4246</v>
      </c>
      <c r="K153" s="157">
        <v>29</v>
      </c>
      <c r="L153" s="157">
        <v>86</v>
      </c>
      <c r="M153" s="157">
        <v>147</v>
      </c>
      <c r="N153" s="157">
        <v>3981</v>
      </c>
      <c r="O153" s="157">
        <v>3</v>
      </c>
      <c r="P153" s="156">
        <f t="shared" si="11"/>
        <v>0</v>
      </c>
      <c r="Q153" s="157">
        <v>0</v>
      </c>
      <c r="R153" s="157">
        <v>0</v>
      </c>
      <c r="S153" s="157">
        <v>0</v>
      </c>
      <c r="T153" s="157">
        <v>0</v>
      </c>
      <c r="U153" s="157">
        <v>0</v>
      </c>
      <c r="V153" s="154">
        <f t="shared" si="12"/>
        <v>2296</v>
      </c>
      <c r="W153" s="157">
        <v>28</v>
      </c>
      <c r="X153" s="157">
        <v>41</v>
      </c>
      <c r="Y153" s="157">
        <v>115</v>
      </c>
      <c r="Z153" s="157">
        <v>2108</v>
      </c>
      <c r="AA153" s="157">
        <v>4</v>
      </c>
      <c r="AB153" s="156">
        <f t="shared" si="13"/>
        <v>0</v>
      </c>
      <c r="AC153" s="157">
        <v>0</v>
      </c>
      <c r="AD153" s="157">
        <v>0</v>
      </c>
      <c r="AE153" s="157">
        <v>0</v>
      </c>
      <c r="AF153" s="157">
        <v>0</v>
      </c>
      <c r="AG153" s="157">
        <v>0</v>
      </c>
      <c r="AH153" s="154">
        <f t="shared" si="14"/>
        <v>0</v>
      </c>
      <c r="AI153" s="157">
        <v>0</v>
      </c>
      <c r="AJ153" s="157">
        <v>0</v>
      </c>
      <c r="AK153" s="157">
        <v>0</v>
      </c>
      <c r="AL153" s="157">
        <v>0</v>
      </c>
      <c r="AM153" s="157">
        <v>0</v>
      </c>
    </row>
    <row r="154" spans="1:39" ht="60" x14ac:dyDescent="0.25">
      <c r="A154" s="141" t="s">
        <v>11</v>
      </c>
      <c r="B154" s="142">
        <v>506801</v>
      </c>
      <c r="C154" s="143">
        <v>340201</v>
      </c>
      <c r="D154" s="144" t="s">
        <v>118</v>
      </c>
      <c r="E154" s="159">
        <v>50343</v>
      </c>
      <c r="F154" s="159">
        <v>9898</v>
      </c>
      <c r="G154" s="159">
        <v>19221</v>
      </c>
      <c r="H154" s="159">
        <v>12863</v>
      </c>
      <c r="I154" s="159">
        <v>35975.479999999996</v>
      </c>
      <c r="J154" s="154">
        <f t="shared" si="10"/>
        <v>17673</v>
      </c>
      <c r="K154" s="157">
        <v>235</v>
      </c>
      <c r="L154" s="157">
        <v>544</v>
      </c>
      <c r="M154" s="157">
        <v>831</v>
      </c>
      <c r="N154" s="157">
        <v>16055</v>
      </c>
      <c r="O154" s="157">
        <v>8</v>
      </c>
      <c r="P154" s="156">
        <f t="shared" si="11"/>
        <v>1586</v>
      </c>
      <c r="Q154" s="157">
        <v>9</v>
      </c>
      <c r="R154" s="157">
        <v>40</v>
      </c>
      <c r="S154" s="157">
        <v>85</v>
      </c>
      <c r="T154" s="157">
        <v>1452</v>
      </c>
      <c r="U154" s="157">
        <v>0</v>
      </c>
      <c r="V154" s="154">
        <f t="shared" si="12"/>
        <v>7285</v>
      </c>
      <c r="W154" s="157">
        <v>64</v>
      </c>
      <c r="X154" s="157">
        <v>167</v>
      </c>
      <c r="Y154" s="157">
        <v>401</v>
      </c>
      <c r="Z154" s="157">
        <v>6648</v>
      </c>
      <c r="AA154" s="157">
        <v>5</v>
      </c>
      <c r="AB154" s="156">
        <f t="shared" si="13"/>
        <v>8855</v>
      </c>
      <c r="AC154" s="157">
        <v>91</v>
      </c>
      <c r="AD154" s="157">
        <v>258</v>
      </c>
      <c r="AE154" s="157">
        <v>405</v>
      </c>
      <c r="AF154" s="157">
        <v>8093</v>
      </c>
      <c r="AG154" s="157">
        <v>8</v>
      </c>
      <c r="AH154" s="154">
        <f t="shared" si="14"/>
        <v>11466</v>
      </c>
      <c r="AI154" s="157">
        <v>76</v>
      </c>
      <c r="AJ154" s="157">
        <v>428</v>
      </c>
      <c r="AK154" s="157">
        <v>357</v>
      </c>
      <c r="AL154" s="157">
        <v>10601</v>
      </c>
      <c r="AM154" s="157">
        <v>4</v>
      </c>
    </row>
    <row r="155" spans="1:39" ht="30" x14ac:dyDescent="0.25">
      <c r="A155" s="141" t="s">
        <v>19</v>
      </c>
      <c r="B155" s="142">
        <v>506802</v>
      </c>
      <c r="C155" s="143">
        <v>340301</v>
      </c>
      <c r="D155" s="144" t="s">
        <v>228</v>
      </c>
      <c r="E155" s="159">
        <v>327</v>
      </c>
      <c r="F155" s="159">
        <v>0</v>
      </c>
      <c r="G155" s="159">
        <v>2094</v>
      </c>
      <c r="H155" s="159">
        <v>0</v>
      </c>
      <c r="I155" s="159">
        <v>0</v>
      </c>
      <c r="J155" s="154">
        <f t="shared" si="10"/>
        <v>107</v>
      </c>
      <c r="K155" s="157">
        <v>0</v>
      </c>
      <c r="L155" s="157">
        <v>0</v>
      </c>
      <c r="M155" s="157">
        <v>5</v>
      </c>
      <c r="N155" s="157">
        <v>102</v>
      </c>
      <c r="O155" s="157">
        <v>0</v>
      </c>
      <c r="P155" s="156">
        <f t="shared" si="11"/>
        <v>0</v>
      </c>
      <c r="Q155" s="157">
        <v>0</v>
      </c>
      <c r="R155" s="157">
        <v>0</v>
      </c>
      <c r="S155" s="157">
        <v>0</v>
      </c>
      <c r="T155" s="157">
        <v>0</v>
      </c>
      <c r="U155" s="157">
        <v>0</v>
      </c>
      <c r="V155" s="154">
        <f t="shared" si="12"/>
        <v>893</v>
      </c>
      <c r="W155" s="157">
        <v>5</v>
      </c>
      <c r="X155" s="157">
        <v>17</v>
      </c>
      <c r="Y155" s="157">
        <v>53</v>
      </c>
      <c r="Z155" s="157">
        <v>818</v>
      </c>
      <c r="AA155" s="157">
        <v>0</v>
      </c>
      <c r="AB155" s="156">
        <f t="shared" si="13"/>
        <v>0</v>
      </c>
      <c r="AC155" s="157">
        <v>0</v>
      </c>
      <c r="AD155" s="157">
        <v>0</v>
      </c>
      <c r="AE155" s="157">
        <v>0</v>
      </c>
      <c r="AF155" s="157">
        <v>0</v>
      </c>
      <c r="AG155" s="157">
        <v>0</v>
      </c>
      <c r="AH155" s="154">
        <f t="shared" si="14"/>
        <v>0</v>
      </c>
      <c r="AI155" s="157">
        <v>0</v>
      </c>
      <c r="AJ155" s="157">
        <v>0</v>
      </c>
      <c r="AK155" s="157">
        <v>0</v>
      </c>
      <c r="AL155" s="157">
        <v>0</v>
      </c>
      <c r="AM155" s="157">
        <v>0</v>
      </c>
    </row>
    <row r="156" spans="1:39" ht="45" x14ac:dyDescent="0.25">
      <c r="A156" s="141" t="s">
        <v>19</v>
      </c>
      <c r="B156" s="142">
        <v>503407</v>
      </c>
      <c r="C156" s="143">
        <v>340701</v>
      </c>
      <c r="D156" s="144" t="s">
        <v>237</v>
      </c>
      <c r="E156" s="159">
        <v>100</v>
      </c>
      <c r="F156" s="159">
        <v>0</v>
      </c>
      <c r="G156" s="159">
        <v>0</v>
      </c>
      <c r="H156" s="159">
        <v>0</v>
      </c>
      <c r="I156" s="159">
        <v>0</v>
      </c>
      <c r="J156" s="154">
        <f t="shared" si="10"/>
        <v>48</v>
      </c>
      <c r="K156" s="157">
        <v>4</v>
      </c>
      <c r="L156" s="157">
        <v>34</v>
      </c>
      <c r="M156" s="157">
        <v>0</v>
      </c>
      <c r="N156" s="157">
        <v>10</v>
      </c>
      <c r="O156" s="157">
        <v>0</v>
      </c>
      <c r="P156" s="156">
        <f t="shared" si="11"/>
        <v>0</v>
      </c>
      <c r="Q156" s="157">
        <v>0</v>
      </c>
      <c r="R156" s="157">
        <v>0</v>
      </c>
      <c r="S156" s="157">
        <v>0</v>
      </c>
      <c r="T156" s="157">
        <v>0</v>
      </c>
      <c r="U156" s="157">
        <v>0</v>
      </c>
      <c r="V156" s="154">
        <f t="shared" si="12"/>
        <v>0</v>
      </c>
      <c r="W156" s="157">
        <v>0</v>
      </c>
      <c r="X156" s="157">
        <v>0</v>
      </c>
      <c r="Y156" s="157">
        <v>0</v>
      </c>
      <c r="Z156" s="157">
        <v>0</v>
      </c>
      <c r="AA156" s="157">
        <v>0</v>
      </c>
      <c r="AB156" s="156">
        <f t="shared" si="13"/>
        <v>0</v>
      </c>
      <c r="AC156" s="157">
        <v>0</v>
      </c>
      <c r="AD156" s="157">
        <v>0</v>
      </c>
      <c r="AE156" s="157">
        <v>0</v>
      </c>
      <c r="AF156" s="157">
        <v>0</v>
      </c>
      <c r="AG156" s="157">
        <v>0</v>
      </c>
      <c r="AH156" s="154">
        <f t="shared" si="14"/>
        <v>0</v>
      </c>
      <c r="AI156" s="157">
        <v>0</v>
      </c>
      <c r="AJ156" s="157">
        <v>0</v>
      </c>
      <c r="AK156" s="157">
        <v>0</v>
      </c>
      <c r="AL156" s="157">
        <v>0</v>
      </c>
      <c r="AM156" s="157">
        <v>0</v>
      </c>
    </row>
    <row r="157" spans="1:39" ht="60" x14ac:dyDescent="0.25">
      <c r="A157" s="141" t="s">
        <v>11</v>
      </c>
      <c r="B157" s="142">
        <v>503502</v>
      </c>
      <c r="C157" s="143">
        <v>350301</v>
      </c>
      <c r="D157" s="144" t="s">
        <v>119</v>
      </c>
      <c r="E157" s="159">
        <v>51621</v>
      </c>
      <c r="F157" s="159">
        <v>12529</v>
      </c>
      <c r="G157" s="159">
        <v>32175</v>
      </c>
      <c r="H157" s="159">
        <v>13874</v>
      </c>
      <c r="I157" s="159">
        <v>56648.15</v>
      </c>
      <c r="J157" s="154">
        <f t="shared" si="10"/>
        <v>13704</v>
      </c>
      <c r="K157" s="157">
        <v>72</v>
      </c>
      <c r="L157" s="157">
        <v>5176</v>
      </c>
      <c r="M157" s="157">
        <v>29</v>
      </c>
      <c r="N157" s="157">
        <v>8425</v>
      </c>
      <c r="O157" s="157">
        <v>2</v>
      </c>
      <c r="P157" s="156">
        <f t="shared" si="11"/>
        <v>2342</v>
      </c>
      <c r="Q157" s="157">
        <v>2</v>
      </c>
      <c r="R157" s="157">
        <v>888</v>
      </c>
      <c r="S157" s="157">
        <v>2</v>
      </c>
      <c r="T157" s="157">
        <v>1450</v>
      </c>
      <c r="U157" s="157">
        <v>0</v>
      </c>
      <c r="V157" s="154">
        <f t="shared" si="12"/>
        <v>10247</v>
      </c>
      <c r="W157" s="157">
        <v>31</v>
      </c>
      <c r="X157" s="157">
        <v>3881</v>
      </c>
      <c r="Y157" s="157">
        <v>6</v>
      </c>
      <c r="Z157" s="157">
        <v>6321</v>
      </c>
      <c r="AA157" s="157">
        <v>8</v>
      </c>
      <c r="AB157" s="156">
        <f t="shared" si="13"/>
        <v>4700</v>
      </c>
      <c r="AC157" s="157">
        <v>16</v>
      </c>
      <c r="AD157" s="157">
        <v>1662</v>
      </c>
      <c r="AE157" s="157">
        <v>2</v>
      </c>
      <c r="AF157" s="157">
        <v>3017</v>
      </c>
      <c r="AG157" s="157">
        <v>3</v>
      </c>
      <c r="AH157" s="154">
        <f t="shared" si="14"/>
        <v>18028</v>
      </c>
      <c r="AI157" s="157">
        <v>21</v>
      </c>
      <c r="AJ157" s="157">
        <v>6444</v>
      </c>
      <c r="AK157" s="157">
        <v>58</v>
      </c>
      <c r="AL157" s="157">
        <v>11505</v>
      </c>
      <c r="AM157" s="157">
        <v>0</v>
      </c>
    </row>
    <row r="158" spans="1:39" ht="60" x14ac:dyDescent="0.25">
      <c r="A158" s="141" t="s">
        <v>11</v>
      </c>
      <c r="B158" s="142">
        <v>503504</v>
      </c>
      <c r="C158" s="143">
        <v>350701</v>
      </c>
      <c r="D158" s="144" t="s">
        <v>191</v>
      </c>
      <c r="E158" s="159">
        <v>124857</v>
      </c>
      <c r="F158" s="159">
        <v>27121</v>
      </c>
      <c r="G158" s="159">
        <v>100541</v>
      </c>
      <c r="H158" s="159">
        <v>40521</v>
      </c>
      <c r="I158" s="159">
        <v>80899.490000000005</v>
      </c>
      <c r="J158" s="154">
        <f t="shared" si="10"/>
        <v>37948</v>
      </c>
      <c r="K158" s="157">
        <v>647</v>
      </c>
      <c r="L158" s="157">
        <v>19032</v>
      </c>
      <c r="M158" s="157">
        <v>32</v>
      </c>
      <c r="N158" s="157">
        <v>18201</v>
      </c>
      <c r="O158" s="157">
        <v>36</v>
      </c>
      <c r="P158" s="156">
        <f t="shared" si="11"/>
        <v>5375</v>
      </c>
      <c r="Q158" s="157">
        <v>67</v>
      </c>
      <c r="R158" s="157">
        <v>2862</v>
      </c>
      <c r="S158" s="157">
        <v>5</v>
      </c>
      <c r="T158" s="157">
        <v>2431</v>
      </c>
      <c r="U158" s="157">
        <v>10</v>
      </c>
      <c r="V158" s="154">
        <f t="shared" si="12"/>
        <v>57344</v>
      </c>
      <c r="W158" s="157">
        <v>794</v>
      </c>
      <c r="X158" s="157">
        <v>29229</v>
      </c>
      <c r="Y158" s="157">
        <v>48</v>
      </c>
      <c r="Z158" s="157">
        <v>27201</v>
      </c>
      <c r="AA158" s="157">
        <v>72</v>
      </c>
      <c r="AB158" s="156">
        <f t="shared" si="13"/>
        <v>26256</v>
      </c>
      <c r="AC158" s="157">
        <v>388</v>
      </c>
      <c r="AD158" s="157">
        <v>13979</v>
      </c>
      <c r="AE158" s="157">
        <v>26</v>
      </c>
      <c r="AF158" s="157">
        <v>11840</v>
      </c>
      <c r="AG158" s="157">
        <v>23</v>
      </c>
      <c r="AH158" s="154">
        <f t="shared" si="14"/>
        <v>33165</v>
      </c>
      <c r="AI158" s="157">
        <v>606</v>
      </c>
      <c r="AJ158" s="157">
        <v>16679</v>
      </c>
      <c r="AK158" s="157">
        <v>19</v>
      </c>
      <c r="AL158" s="157">
        <v>15821</v>
      </c>
      <c r="AM158" s="157">
        <v>40</v>
      </c>
    </row>
    <row r="159" spans="1:39" ht="60" x14ac:dyDescent="0.25">
      <c r="A159" s="141" t="s">
        <v>11</v>
      </c>
      <c r="B159" s="142">
        <v>503601</v>
      </c>
      <c r="C159" s="143">
        <v>360101</v>
      </c>
      <c r="D159" s="144" t="s">
        <v>35</v>
      </c>
      <c r="E159" s="159">
        <v>25243</v>
      </c>
      <c r="F159" s="159">
        <v>0</v>
      </c>
      <c r="G159" s="159">
        <v>5010</v>
      </c>
      <c r="H159" s="159">
        <v>25670</v>
      </c>
      <c r="I159" s="159">
        <v>0</v>
      </c>
      <c r="J159" s="154">
        <f t="shared" si="10"/>
        <v>11487</v>
      </c>
      <c r="K159" s="157">
        <v>235</v>
      </c>
      <c r="L159" s="157">
        <v>3170</v>
      </c>
      <c r="M159" s="157">
        <v>31</v>
      </c>
      <c r="N159" s="157">
        <v>8040</v>
      </c>
      <c r="O159" s="157">
        <v>11</v>
      </c>
      <c r="P159" s="156">
        <f t="shared" si="11"/>
        <v>0</v>
      </c>
      <c r="Q159" s="157">
        <v>0</v>
      </c>
      <c r="R159" s="157">
        <v>0</v>
      </c>
      <c r="S159" s="157">
        <v>0</v>
      </c>
      <c r="T159" s="157">
        <v>0</v>
      </c>
      <c r="U159" s="157">
        <v>0</v>
      </c>
      <c r="V159" s="154">
        <f t="shared" si="12"/>
        <v>2191</v>
      </c>
      <c r="W159" s="157">
        <v>8</v>
      </c>
      <c r="X159" s="157">
        <v>512</v>
      </c>
      <c r="Y159" s="157">
        <v>0</v>
      </c>
      <c r="Z159" s="157">
        <v>1671</v>
      </c>
      <c r="AA159" s="157">
        <v>0</v>
      </c>
      <c r="AB159" s="156">
        <f t="shared" si="13"/>
        <v>10473</v>
      </c>
      <c r="AC159" s="157">
        <v>137</v>
      </c>
      <c r="AD159" s="157">
        <v>2616</v>
      </c>
      <c r="AE159" s="157">
        <v>15</v>
      </c>
      <c r="AF159" s="157">
        <v>7692</v>
      </c>
      <c r="AG159" s="157">
        <v>13</v>
      </c>
      <c r="AH159" s="154">
        <f t="shared" si="14"/>
        <v>0</v>
      </c>
      <c r="AI159" s="157">
        <v>0</v>
      </c>
      <c r="AJ159" s="157">
        <v>0</v>
      </c>
      <c r="AK159" s="157">
        <v>0</v>
      </c>
      <c r="AL159" s="157">
        <v>0</v>
      </c>
      <c r="AM159" s="157">
        <v>0</v>
      </c>
    </row>
    <row r="160" spans="1:39" ht="60" x14ac:dyDescent="0.25">
      <c r="A160" s="141" t="s">
        <v>11</v>
      </c>
      <c r="B160" s="142">
        <v>503603</v>
      </c>
      <c r="C160" s="143">
        <v>360301</v>
      </c>
      <c r="D160" s="144" t="s">
        <v>121</v>
      </c>
      <c r="E160" s="159">
        <v>39413</v>
      </c>
      <c r="F160" s="159">
        <v>7160</v>
      </c>
      <c r="G160" s="159">
        <v>28744</v>
      </c>
      <c r="H160" s="159">
        <v>11692</v>
      </c>
      <c r="I160" s="159">
        <v>77035.820000000007</v>
      </c>
      <c r="J160" s="154">
        <f t="shared" si="10"/>
        <v>12114</v>
      </c>
      <c r="K160" s="157">
        <v>59</v>
      </c>
      <c r="L160" s="157">
        <v>3646</v>
      </c>
      <c r="M160" s="157">
        <v>4</v>
      </c>
      <c r="N160" s="157">
        <v>8401</v>
      </c>
      <c r="O160" s="157">
        <v>4</v>
      </c>
      <c r="P160" s="156">
        <f t="shared" si="11"/>
        <v>1379</v>
      </c>
      <c r="Q160" s="157">
        <v>8</v>
      </c>
      <c r="R160" s="157">
        <v>391</v>
      </c>
      <c r="S160" s="157">
        <v>0</v>
      </c>
      <c r="T160" s="157">
        <v>980</v>
      </c>
      <c r="U160" s="157">
        <v>0</v>
      </c>
      <c r="V160" s="154">
        <f t="shared" si="12"/>
        <v>6285</v>
      </c>
      <c r="W160" s="157">
        <v>25</v>
      </c>
      <c r="X160" s="157">
        <v>1816</v>
      </c>
      <c r="Y160" s="157">
        <v>6</v>
      </c>
      <c r="Z160" s="157">
        <v>4436</v>
      </c>
      <c r="AA160" s="157">
        <v>2</v>
      </c>
      <c r="AB160" s="156">
        <f t="shared" si="13"/>
        <v>6942</v>
      </c>
      <c r="AC160" s="157">
        <v>32</v>
      </c>
      <c r="AD160" s="157">
        <v>1973</v>
      </c>
      <c r="AE160" s="157">
        <v>2</v>
      </c>
      <c r="AF160" s="157">
        <v>4930</v>
      </c>
      <c r="AG160" s="157">
        <v>5</v>
      </c>
      <c r="AH160" s="154">
        <f t="shared" si="14"/>
        <v>23306</v>
      </c>
      <c r="AI160" s="157">
        <v>102</v>
      </c>
      <c r="AJ160" s="157">
        <v>6788</v>
      </c>
      <c r="AK160" s="157">
        <v>21</v>
      </c>
      <c r="AL160" s="157">
        <v>16362</v>
      </c>
      <c r="AM160" s="157">
        <v>33</v>
      </c>
    </row>
    <row r="161" spans="1:39" ht="60" x14ac:dyDescent="0.25">
      <c r="A161" s="141" t="s">
        <v>11</v>
      </c>
      <c r="B161" s="142">
        <v>503604</v>
      </c>
      <c r="C161" s="143">
        <v>360401</v>
      </c>
      <c r="D161" s="144" t="s">
        <v>36</v>
      </c>
      <c r="E161" s="159">
        <v>55854</v>
      </c>
      <c r="F161" s="159">
        <v>13943</v>
      </c>
      <c r="G161" s="159">
        <v>77810</v>
      </c>
      <c r="H161" s="159">
        <v>21463</v>
      </c>
      <c r="I161" s="159">
        <v>40689.72</v>
      </c>
      <c r="J161" s="154">
        <f t="shared" si="10"/>
        <v>18616</v>
      </c>
      <c r="K161" s="157">
        <v>107</v>
      </c>
      <c r="L161" s="157">
        <v>4512</v>
      </c>
      <c r="M161" s="157">
        <v>15</v>
      </c>
      <c r="N161" s="157">
        <v>13974</v>
      </c>
      <c r="O161" s="157">
        <v>8</v>
      </c>
      <c r="P161" s="156">
        <f t="shared" si="11"/>
        <v>2901</v>
      </c>
      <c r="Q161" s="157">
        <v>10</v>
      </c>
      <c r="R161" s="157">
        <v>725</v>
      </c>
      <c r="S161" s="157">
        <v>1</v>
      </c>
      <c r="T161" s="157">
        <v>2165</v>
      </c>
      <c r="U161" s="157">
        <v>0</v>
      </c>
      <c r="V161" s="154">
        <f t="shared" si="12"/>
        <v>21926</v>
      </c>
      <c r="W161" s="157">
        <v>111</v>
      </c>
      <c r="X161" s="157">
        <v>4984</v>
      </c>
      <c r="Y161" s="157">
        <v>11</v>
      </c>
      <c r="Z161" s="157">
        <v>16812</v>
      </c>
      <c r="AA161" s="157">
        <v>8</v>
      </c>
      <c r="AB161" s="156">
        <f t="shared" si="13"/>
        <v>9100</v>
      </c>
      <c r="AC161" s="157">
        <v>60</v>
      </c>
      <c r="AD161" s="157">
        <v>2074</v>
      </c>
      <c r="AE161" s="157">
        <v>6</v>
      </c>
      <c r="AF161" s="157">
        <v>6952</v>
      </c>
      <c r="AG161" s="157">
        <v>8</v>
      </c>
      <c r="AH161" s="154">
        <f t="shared" si="14"/>
        <v>13616</v>
      </c>
      <c r="AI161" s="157">
        <v>82</v>
      </c>
      <c r="AJ161" s="157">
        <v>2713</v>
      </c>
      <c r="AK161" s="157">
        <v>12</v>
      </c>
      <c r="AL161" s="157">
        <v>10809</v>
      </c>
      <c r="AM161" s="157">
        <v>0</v>
      </c>
    </row>
    <row r="162" spans="1:39" ht="60" x14ac:dyDescent="0.25">
      <c r="A162" s="141" t="s">
        <v>11</v>
      </c>
      <c r="B162" s="142">
        <v>503606</v>
      </c>
      <c r="C162" s="143">
        <v>360701</v>
      </c>
      <c r="D162" s="144" t="s">
        <v>215</v>
      </c>
      <c r="E162" s="159">
        <v>52088</v>
      </c>
      <c r="F162" s="159">
        <v>18028</v>
      </c>
      <c r="G162" s="159">
        <v>25832</v>
      </c>
      <c r="H162" s="159">
        <v>17223</v>
      </c>
      <c r="I162" s="159">
        <v>0</v>
      </c>
      <c r="J162" s="154">
        <f t="shared" si="10"/>
        <v>16131</v>
      </c>
      <c r="K162" s="157">
        <v>134</v>
      </c>
      <c r="L162" s="157">
        <v>3728</v>
      </c>
      <c r="M162" s="157">
        <v>28</v>
      </c>
      <c r="N162" s="157">
        <v>12229</v>
      </c>
      <c r="O162" s="157">
        <v>12</v>
      </c>
      <c r="P162" s="156">
        <f t="shared" si="11"/>
        <v>6233</v>
      </c>
      <c r="Q162" s="157">
        <v>36</v>
      </c>
      <c r="R162" s="157">
        <v>1300</v>
      </c>
      <c r="S162" s="157">
        <v>6</v>
      </c>
      <c r="T162" s="157">
        <v>4888</v>
      </c>
      <c r="U162" s="157">
        <v>3</v>
      </c>
      <c r="V162" s="154">
        <f t="shared" si="12"/>
        <v>8385</v>
      </c>
      <c r="W162" s="157">
        <v>64</v>
      </c>
      <c r="X162" s="157">
        <v>1923</v>
      </c>
      <c r="Y162" s="157">
        <v>14</v>
      </c>
      <c r="Z162" s="157">
        <v>6379</v>
      </c>
      <c r="AA162" s="157">
        <v>5</v>
      </c>
      <c r="AB162" s="156">
        <f t="shared" si="13"/>
        <v>7629</v>
      </c>
      <c r="AC162" s="157">
        <v>41</v>
      </c>
      <c r="AD162" s="157">
        <v>1766</v>
      </c>
      <c r="AE162" s="157">
        <v>20</v>
      </c>
      <c r="AF162" s="157">
        <v>5797</v>
      </c>
      <c r="AG162" s="157">
        <v>5</v>
      </c>
      <c r="AH162" s="154">
        <f t="shared" si="14"/>
        <v>0</v>
      </c>
      <c r="AI162" s="157">
        <v>0</v>
      </c>
      <c r="AJ162" s="157">
        <v>0</v>
      </c>
      <c r="AK162" s="157">
        <v>0</v>
      </c>
      <c r="AL162" s="157">
        <v>0</v>
      </c>
      <c r="AM162" s="157">
        <v>0</v>
      </c>
    </row>
    <row r="163" spans="1:39" ht="60" x14ac:dyDescent="0.25">
      <c r="A163" s="141" t="s">
        <v>11</v>
      </c>
      <c r="B163" s="142">
        <v>503607</v>
      </c>
      <c r="C163" s="143">
        <v>360801</v>
      </c>
      <c r="D163" s="144" t="s">
        <v>213</v>
      </c>
      <c r="E163" s="159">
        <v>49785</v>
      </c>
      <c r="F163" s="159">
        <v>18255</v>
      </c>
      <c r="G163" s="159">
        <v>33168</v>
      </c>
      <c r="H163" s="159">
        <v>19593</v>
      </c>
      <c r="I163" s="159">
        <v>0</v>
      </c>
      <c r="J163" s="154">
        <f t="shared" si="10"/>
        <v>17263</v>
      </c>
      <c r="K163" s="157">
        <v>123</v>
      </c>
      <c r="L163" s="157">
        <v>3978</v>
      </c>
      <c r="M163" s="157">
        <v>5</v>
      </c>
      <c r="N163" s="157">
        <v>13150</v>
      </c>
      <c r="O163" s="157">
        <v>7</v>
      </c>
      <c r="P163" s="156">
        <f t="shared" si="11"/>
        <v>7369</v>
      </c>
      <c r="Q163" s="157">
        <v>48</v>
      </c>
      <c r="R163" s="157">
        <v>1609</v>
      </c>
      <c r="S163" s="157">
        <v>1</v>
      </c>
      <c r="T163" s="157">
        <v>5710</v>
      </c>
      <c r="U163" s="157">
        <v>1</v>
      </c>
      <c r="V163" s="154">
        <f t="shared" si="12"/>
        <v>15671</v>
      </c>
      <c r="W163" s="157">
        <v>132</v>
      </c>
      <c r="X163" s="157">
        <v>3550</v>
      </c>
      <c r="Y163" s="157">
        <v>12</v>
      </c>
      <c r="Z163" s="157">
        <v>11967</v>
      </c>
      <c r="AA163" s="157">
        <v>10</v>
      </c>
      <c r="AB163" s="156">
        <f t="shared" si="13"/>
        <v>13889</v>
      </c>
      <c r="AC163" s="157">
        <v>129</v>
      </c>
      <c r="AD163" s="157">
        <v>3202</v>
      </c>
      <c r="AE163" s="157">
        <v>7</v>
      </c>
      <c r="AF163" s="157">
        <v>10543</v>
      </c>
      <c r="AG163" s="157">
        <v>8</v>
      </c>
      <c r="AH163" s="154">
        <f t="shared" si="14"/>
        <v>0</v>
      </c>
      <c r="AI163" s="157">
        <v>0</v>
      </c>
      <c r="AJ163" s="157">
        <v>0</v>
      </c>
      <c r="AK163" s="157">
        <v>0</v>
      </c>
      <c r="AL163" s="157">
        <v>0</v>
      </c>
      <c r="AM163" s="157">
        <v>0</v>
      </c>
    </row>
    <row r="164" spans="1:39" ht="60" x14ac:dyDescent="0.25">
      <c r="A164" s="141" t="s">
        <v>11</v>
      </c>
      <c r="B164" s="142">
        <v>503608</v>
      </c>
      <c r="C164" s="143">
        <v>360901</v>
      </c>
      <c r="D164" s="144" t="s">
        <v>199</v>
      </c>
      <c r="E164" s="159">
        <v>65462</v>
      </c>
      <c r="F164" s="159">
        <v>9886</v>
      </c>
      <c r="G164" s="159">
        <v>14250</v>
      </c>
      <c r="H164" s="159">
        <v>5090</v>
      </c>
      <c r="I164" s="159">
        <v>0</v>
      </c>
      <c r="J164" s="154">
        <f t="shared" si="10"/>
        <v>17134</v>
      </c>
      <c r="K164" s="157">
        <v>79</v>
      </c>
      <c r="L164" s="157">
        <v>3207</v>
      </c>
      <c r="M164" s="157">
        <v>21</v>
      </c>
      <c r="N164" s="157">
        <v>13818</v>
      </c>
      <c r="O164" s="157">
        <v>9</v>
      </c>
      <c r="P164" s="156">
        <f t="shared" si="11"/>
        <v>2242</v>
      </c>
      <c r="Q164" s="157">
        <v>11</v>
      </c>
      <c r="R164" s="157">
        <v>418</v>
      </c>
      <c r="S164" s="157">
        <v>2</v>
      </c>
      <c r="T164" s="157">
        <v>1811</v>
      </c>
      <c r="U164" s="157">
        <v>0</v>
      </c>
      <c r="V164" s="154">
        <f t="shared" si="12"/>
        <v>6287</v>
      </c>
      <c r="W164" s="157">
        <v>28</v>
      </c>
      <c r="X164" s="157">
        <v>1070</v>
      </c>
      <c r="Y164" s="157">
        <v>3</v>
      </c>
      <c r="Z164" s="157">
        <v>5185</v>
      </c>
      <c r="AA164" s="157">
        <v>1</v>
      </c>
      <c r="AB164" s="156">
        <f t="shared" si="13"/>
        <v>1873</v>
      </c>
      <c r="AC164" s="157">
        <v>11</v>
      </c>
      <c r="AD164" s="157">
        <v>308</v>
      </c>
      <c r="AE164" s="157">
        <v>0</v>
      </c>
      <c r="AF164" s="157">
        <v>1553</v>
      </c>
      <c r="AG164" s="157">
        <v>1</v>
      </c>
      <c r="AH164" s="154">
        <f t="shared" si="14"/>
        <v>0</v>
      </c>
      <c r="AI164" s="157">
        <v>0</v>
      </c>
      <c r="AJ164" s="157">
        <v>0</v>
      </c>
      <c r="AK164" s="157">
        <v>0</v>
      </c>
      <c r="AL164" s="157">
        <v>0</v>
      </c>
      <c r="AM164" s="157">
        <v>0</v>
      </c>
    </row>
    <row r="165" spans="1:39" ht="75" x14ac:dyDescent="0.25">
      <c r="A165" s="141" t="s">
        <v>11</v>
      </c>
      <c r="B165" s="142">
        <v>503610</v>
      </c>
      <c r="C165" s="143">
        <v>361101</v>
      </c>
      <c r="D165" s="144" t="s">
        <v>365</v>
      </c>
      <c r="E165" s="159">
        <v>48053</v>
      </c>
      <c r="F165" s="159">
        <v>0</v>
      </c>
      <c r="G165" s="159">
        <v>5676</v>
      </c>
      <c r="H165" s="159">
        <v>0</v>
      </c>
      <c r="I165" s="159">
        <v>236326.81</v>
      </c>
      <c r="J165" s="154">
        <f t="shared" si="10"/>
        <v>0</v>
      </c>
      <c r="K165" s="157">
        <v>0</v>
      </c>
      <c r="L165" s="157">
        <v>0</v>
      </c>
      <c r="M165" s="157">
        <v>0</v>
      </c>
      <c r="N165" s="157">
        <v>0</v>
      </c>
      <c r="O165" s="157">
        <v>0</v>
      </c>
      <c r="P165" s="156">
        <f t="shared" si="11"/>
        <v>0</v>
      </c>
      <c r="Q165" s="157">
        <v>0</v>
      </c>
      <c r="R165" s="157">
        <v>0</v>
      </c>
      <c r="S165" s="157">
        <v>0</v>
      </c>
      <c r="T165" s="157">
        <v>0</v>
      </c>
      <c r="U165" s="157">
        <v>0</v>
      </c>
      <c r="V165" s="154">
        <f t="shared" si="12"/>
        <v>0</v>
      </c>
      <c r="W165" s="157">
        <v>0</v>
      </c>
      <c r="X165" s="157">
        <v>0</v>
      </c>
      <c r="Y165" s="157">
        <v>0</v>
      </c>
      <c r="Z165" s="157">
        <v>0</v>
      </c>
      <c r="AA165" s="157">
        <v>0</v>
      </c>
      <c r="AB165" s="156">
        <f t="shared" si="13"/>
        <v>0</v>
      </c>
      <c r="AC165" s="157">
        <v>0</v>
      </c>
      <c r="AD165" s="157">
        <v>0</v>
      </c>
      <c r="AE165" s="157">
        <v>0</v>
      </c>
      <c r="AF165" s="157">
        <v>0</v>
      </c>
      <c r="AG165" s="157">
        <v>0</v>
      </c>
      <c r="AH165" s="154">
        <f t="shared" si="14"/>
        <v>75676</v>
      </c>
      <c r="AI165" s="157">
        <v>572</v>
      </c>
      <c r="AJ165" s="157">
        <v>21577</v>
      </c>
      <c r="AK165" s="157">
        <v>0</v>
      </c>
      <c r="AL165" s="157">
        <v>53527</v>
      </c>
      <c r="AM165" s="157">
        <v>0</v>
      </c>
    </row>
    <row r="166" spans="1:39" ht="75" x14ac:dyDescent="0.25">
      <c r="A166" s="141" t="s">
        <v>11</v>
      </c>
      <c r="B166" s="142">
        <v>503611</v>
      </c>
      <c r="C166" s="143">
        <v>361301</v>
      </c>
      <c r="D166" s="144" t="s">
        <v>366</v>
      </c>
      <c r="E166" s="159">
        <v>33167</v>
      </c>
      <c r="F166" s="159">
        <v>0</v>
      </c>
      <c r="G166" s="159">
        <v>3995</v>
      </c>
      <c r="H166" s="159">
        <v>0</v>
      </c>
      <c r="I166" s="159">
        <v>303592.03999999998</v>
      </c>
      <c r="J166" s="154">
        <f t="shared" si="10"/>
        <v>0</v>
      </c>
      <c r="K166" s="157">
        <v>0</v>
      </c>
      <c r="L166" s="157">
        <v>0</v>
      </c>
      <c r="M166" s="157">
        <v>0</v>
      </c>
      <c r="N166" s="157">
        <v>0</v>
      </c>
      <c r="O166" s="157">
        <v>0</v>
      </c>
      <c r="P166" s="156">
        <f t="shared" si="11"/>
        <v>0</v>
      </c>
      <c r="Q166" s="157">
        <v>0</v>
      </c>
      <c r="R166" s="157">
        <v>0</v>
      </c>
      <c r="S166" s="157">
        <v>0</v>
      </c>
      <c r="T166" s="157">
        <v>0</v>
      </c>
      <c r="U166" s="157">
        <v>0</v>
      </c>
      <c r="V166" s="154">
        <f t="shared" si="12"/>
        <v>0</v>
      </c>
      <c r="W166" s="157">
        <v>0</v>
      </c>
      <c r="X166" s="157">
        <v>0</v>
      </c>
      <c r="Y166" s="157">
        <v>0</v>
      </c>
      <c r="Z166" s="157">
        <v>0</v>
      </c>
      <c r="AA166" s="157">
        <v>0</v>
      </c>
      <c r="AB166" s="156">
        <f t="shared" si="13"/>
        <v>0</v>
      </c>
      <c r="AC166" s="157">
        <v>0</v>
      </c>
      <c r="AD166" s="157">
        <v>0</v>
      </c>
      <c r="AE166" s="157">
        <v>0</v>
      </c>
      <c r="AF166" s="157">
        <v>0</v>
      </c>
      <c r="AG166" s="157">
        <v>0</v>
      </c>
      <c r="AH166" s="154">
        <f t="shared" si="14"/>
        <v>112270</v>
      </c>
      <c r="AI166" s="157">
        <v>440</v>
      </c>
      <c r="AJ166" s="157">
        <v>23857</v>
      </c>
      <c r="AK166" s="157">
        <v>142</v>
      </c>
      <c r="AL166" s="157">
        <v>87804</v>
      </c>
      <c r="AM166" s="157">
        <v>27</v>
      </c>
    </row>
    <row r="167" spans="1:39" ht="45" x14ac:dyDescent="0.25">
      <c r="A167" s="141" t="s">
        <v>11</v>
      </c>
      <c r="B167" s="142">
        <v>503612</v>
      </c>
      <c r="C167" s="143">
        <v>361401</v>
      </c>
      <c r="D167" s="144" t="s">
        <v>367</v>
      </c>
      <c r="E167" s="159">
        <v>37027</v>
      </c>
      <c r="F167" s="159">
        <v>0</v>
      </c>
      <c r="G167" s="159">
        <v>6209</v>
      </c>
      <c r="H167" s="159">
        <v>0</v>
      </c>
      <c r="I167" s="159">
        <v>0</v>
      </c>
      <c r="J167" s="154">
        <f t="shared" si="10"/>
        <v>11677</v>
      </c>
      <c r="K167" s="157">
        <v>66</v>
      </c>
      <c r="L167" s="157">
        <v>2872</v>
      </c>
      <c r="M167" s="157">
        <v>7</v>
      </c>
      <c r="N167" s="157">
        <v>8725</v>
      </c>
      <c r="O167" s="157">
        <v>7</v>
      </c>
      <c r="P167" s="156">
        <f t="shared" si="11"/>
        <v>0</v>
      </c>
      <c r="Q167" s="157">
        <v>0</v>
      </c>
      <c r="R167" s="157">
        <v>0</v>
      </c>
      <c r="S167" s="157">
        <v>0</v>
      </c>
      <c r="T167" s="157">
        <v>0</v>
      </c>
      <c r="U167" s="157">
        <v>0</v>
      </c>
      <c r="V167" s="154">
        <f t="shared" si="12"/>
        <v>1999</v>
      </c>
      <c r="W167" s="157">
        <v>10</v>
      </c>
      <c r="X167" s="157">
        <v>450</v>
      </c>
      <c r="Y167" s="157">
        <v>0</v>
      </c>
      <c r="Z167" s="157">
        <v>1538</v>
      </c>
      <c r="AA167" s="157">
        <v>1</v>
      </c>
      <c r="AB167" s="156">
        <f t="shared" si="13"/>
        <v>0</v>
      </c>
      <c r="AC167" s="157">
        <v>0</v>
      </c>
      <c r="AD167" s="157">
        <v>0</v>
      </c>
      <c r="AE167" s="157">
        <v>0</v>
      </c>
      <c r="AF167" s="157">
        <v>0</v>
      </c>
      <c r="AG167" s="157">
        <v>0</v>
      </c>
      <c r="AH167" s="154">
        <f t="shared" si="14"/>
        <v>0</v>
      </c>
      <c r="AI167" s="157">
        <v>0</v>
      </c>
      <c r="AJ167" s="157">
        <v>0</v>
      </c>
      <c r="AK167" s="157">
        <v>0</v>
      </c>
      <c r="AL167" s="157">
        <v>0</v>
      </c>
      <c r="AM167" s="157">
        <v>0</v>
      </c>
    </row>
    <row r="168" spans="1:39" ht="60" x14ac:dyDescent="0.25">
      <c r="A168" s="141" t="s">
        <v>11</v>
      </c>
      <c r="B168" s="142">
        <v>503613</v>
      </c>
      <c r="C168" s="143">
        <v>361601</v>
      </c>
      <c r="D168" s="144" t="s">
        <v>205</v>
      </c>
      <c r="E168" s="159">
        <v>108958</v>
      </c>
      <c r="F168" s="159">
        <v>39745</v>
      </c>
      <c r="G168" s="159">
        <v>158141</v>
      </c>
      <c r="H168" s="159">
        <v>63683</v>
      </c>
      <c r="I168" s="159">
        <v>0</v>
      </c>
      <c r="J168" s="154">
        <f t="shared" si="10"/>
        <v>48254</v>
      </c>
      <c r="K168" s="157">
        <v>298</v>
      </c>
      <c r="L168" s="157">
        <v>7557</v>
      </c>
      <c r="M168" s="157">
        <v>17</v>
      </c>
      <c r="N168" s="157">
        <v>40334</v>
      </c>
      <c r="O168" s="157">
        <v>48</v>
      </c>
      <c r="P168" s="156">
        <f t="shared" si="11"/>
        <v>13527</v>
      </c>
      <c r="Q168" s="157">
        <v>60</v>
      </c>
      <c r="R168" s="157">
        <v>2113</v>
      </c>
      <c r="S168" s="157">
        <v>10</v>
      </c>
      <c r="T168" s="157">
        <v>11342</v>
      </c>
      <c r="U168" s="157">
        <v>2</v>
      </c>
      <c r="V168" s="154">
        <f t="shared" si="12"/>
        <v>44977</v>
      </c>
      <c r="W168" s="157">
        <v>185</v>
      </c>
      <c r="X168" s="157">
        <v>6775</v>
      </c>
      <c r="Y168" s="157">
        <v>32</v>
      </c>
      <c r="Z168" s="157">
        <v>37959</v>
      </c>
      <c r="AA168" s="157">
        <v>26</v>
      </c>
      <c r="AB168" s="156">
        <f t="shared" si="13"/>
        <v>35988</v>
      </c>
      <c r="AC168" s="157">
        <v>148</v>
      </c>
      <c r="AD168" s="157">
        <v>5663</v>
      </c>
      <c r="AE168" s="157">
        <v>28</v>
      </c>
      <c r="AF168" s="157">
        <v>30069</v>
      </c>
      <c r="AG168" s="157">
        <v>80</v>
      </c>
      <c r="AH168" s="154">
        <f t="shared" si="14"/>
        <v>0</v>
      </c>
      <c r="AI168" s="157">
        <v>0</v>
      </c>
      <c r="AJ168" s="157">
        <v>0</v>
      </c>
      <c r="AK168" s="157">
        <v>0</v>
      </c>
      <c r="AL168" s="157">
        <v>0</v>
      </c>
      <c r="AM168" s="157">
        <v>0</v>
      </c>
    </row>
    <row r="169" spans="1:39" ht="60" x14ac:dyDescent="0.25">
      <c r="A169" s="141" t="s">
        <v>11</v>
      </c>
      <c r="B169" s="142">
        <v>503614</v>
      </c>
      <c r="C169" s="143">
        <v>361701</v>
      </c>
      <c r="D169" s="144" t="s">
        <v>122</v>
      </c>
      <c r="E169" s="159">
        <v>23468</v>
      </c>
      <c r="F169" s="159">
        <v>0</v>
      </c>
      <c r="G169" s="159">
        <v>14402</v>
      </c>
      <c r="H169" s="159">
        <v>0</v>
      </c>
      <c r="I169" s="159">
        <v>0</v>
      </c>
      <c r="J169" s="154">
        <f t="shared" si="10"/>
        <v>9900</v>
      </c>
      <c r="K169" s="157">
        <v>92</v>
      </c>
      <c r="L169" s="157">
        <v>1734</v>
      </c>
      <c r="M169" s="157">
        <v>32</v>
      </c>
      <c r="N169" s="157">
        <v>8035</v>
      </c>
      <c r="O169" s="157">
        <v>7</v>
      </c>
      <c r="P169" s="156">
        <f t="shared" si="11"/>
        <v>0</v>
      </c>
      <c r="Q169" s="157">
        <v>0</v>
      </c>
      <c r="R169" s="157">
        <v>0</v>
      </c>
      <c r="S169" s="157">
        <v>0</v>
      </c>
      <c r="T169" s="157">
        <v>0</v>
      </c>
      <c r="U169" s="157">
        <v>0</v>
      </c>
      <c r="V169" s="154">
        <f t="shared" si="12"/>
        <v>5028</v>
      </c>
      <c r="W169" s="157">
        <v>46</v>
      </c>
      <c r="X169" s="157">
        <v>970</v>
      </c>
      <c r="Y169" s="157">
        <v>19</v>
      </c>
      <c r="Z169" s="157">
        <v>3984</v>
      </c>
      <c r="AA169" s="157">
        <v>9</v>
      </c>
      <c r="AB169" s="156">
        <f t="shared" si="13"/>
        <v>0</v>
      </c>
      <c r="AC169" s="157">
        <v>0</v>
      </c>
      <c r="AD169" s="157">
        <v>0</v>
      </c>
      <c r="AE169" s="157">
        <v>0</v>
      </c>
      <c r="AF169" s="157">
        <v>0</v>
      </c>
      <c r="AG169" s="157">
        <v>0</v>
      </c>
      <c r="AH169" s="154">
        <f t="shared" si="14"/>
        <v>0</v>
      </c>
      <c r="AI169" s="157">
        <v>0</v>
      </c>
      <c r="AJ169" s="157">
        <v>0</v>
      </c>
      <c r="AK169" s="157">
        <v>0</v>
      </c>
      <c r="AL169" s="157">
        <v>0</v>
      </c>
      <c r="AM169" s="157">
        <v>0</v>
      </c>
    </row>
    <row r="170" spans="1:39" ht="45" x14ac:dyDescent="0.25">
      <c r="A170" s="141" t="s">
        <v>19</v>
      </c>
      <c r="B170" s="142">
        <v>503619</v>
      </c>
      <c r="C170" s="143">
        <v>362201</v>
      </c>
      <c r="D170" s="144" t="s">
        <v>368</v>
      </c>
      <c r="E170" s="159">
        <v>1829</v>
      </c>
      <c r="F170" s="159">
        <v>0</v>
      </c>
      <c r="G170" s="159">
        <v>2100</v>
      </c>
      <c r="H170" s="159">
        <v>0</v>
      </c>
      <c r="I170" s="159">
        <v>0</v>
      </c>
      <c r="J170" s="154">
        <f t="shared" si="10"/>
        <v>717</v>
      </c>
      <c r="K170" s="157">
        <v>7</v>
      </c>
      <c r="L170" s="157">
        <v>157</v>
      </c>
      <c r="M170" s="157">
        <v>0</v>
      </c>
      <c r="N170" s="157">
        <v>551</v>
      </c>
      <c r="O170" s="157">
        <v>2</v>
      </c>
      <c r="P170" s="156">
        <f t="shared" si="11"/>
        <v>0</v>
      </c>
      <c r="Q170" s="157">
        <v>0</v>
      </c>
      <c r="R170" s="157">
        <v>0</v>
      </c>
      <c r="S170" s="157">
        <v>0</v>
      </c>
      <c r="T170" s="157">
        <v>0</v>
      </c>
      <c r="U170" s="157">
        <v>0</v>
      </c>
      <c r="V170" s="154">
        <f t="shared" si="12"/>
        <v>741</v>
      </c>
      <c r="W170" s="157">
        <v>3</v>
      </c>
      <c r="X170" s="157">
        <v>175</v>
      </c>
      <c r="Y170" s="157">
        <v>0</v>
      </c>
      <c r="Z170" s="157">
        <v>563</v>
      </c>
      <c r="AA170" s="157">
        <v>0</v>
      </c>
      <c r="AB170" s="156">
        <f t="shared" si="13"/>
        <v>0</v>
      </c>
      <c r="AC170" s="157">
        <v>0</v>
      </c>
      <c r="AD170" s="157">
        <v>0</v>
      </c>
      <c r="AE170" s="157">
        <v>0</v>
      </c>
      <c r="AF170" s="157">
        <v>0</v>
      </c>
      <c r="AG170" s="157">
        <v>0</v>
      </c>
      <c r="AH170" s="154">
        <f t="shared" si="14"/>
        <v>0</v>
      </c>
      <c r="AI170" s="157">
        <v>0</v>
      </c>
      <c r="AJ170" s="157">
        <v>0</v>
      </c>
      <c r="AK170" s="157">
        <v>0</v>
      </c>
      <c r="AL170" s="157">
        <v>0</v>
      </c>
      <c r="AM170" s="157">
        <v>0</v>
      </c>
    </row>
    <row r="171" spans="1:39" ht="45" x14ac:dyDescent="0.25">
      <c r="A171" s="141" t="s">
        <v>19</v>
      </c>
      <c r="B171" s="142">
        <v>503622</v>
      </c>
      <c r="C171" s="143">
        <v>362501</v>
      </c>
      <c r="D171" s="144" t="s">
        <v>123</v>
      </c>
      <c r="E171" s="159">
        <v>53</v>
      </c>
      <c r="F171" s="159">
        <v>0</v>
      </c>
      <c r="G171" s="159">
        <v>0</v>
      </c>
      <c r="H171" s="159">
        <v>0</v>
      </c>
      <c r="I171" s="159">
        <v>0</v>
      </c>
      <c r="J171" s="154">
        <f t="shared" si="10"/>
        <v>0</v>
      </c>
      <c r="K171" s="157">
        <v>0</v>
      </c>
      <c r="L171" s="157">
        <v>0</v>
      </c>
      <c r="M171" s="157">
        <v>0</v>
      </c>
      <c r="N171" s="157">
        <v>0</v>
      </c>
      <c r="O171" s="157">
        <v>0</v>
      </c>
      <c r="P171" s="156">
        <f t="shared" si="11"/>
        <v>0</v>
      </c>
      <c r="Q171" s="157">
        <v>0</v>
      </c>
      <c r="R171" s="157">
        <v>0</v>
      </c>
      <c r="S171" s="157">
        <v>0</v>
      </c>
      <c r="T171" s="157">
        <v>0</v>
      </c>
      <c r="U171" s="157">
        <v>0</v>
      </c>
      <c r="V171" s="154">
        <f t="shared" si="12"/>
        <v>0</v>
      </c>
      <c r="W171" s="157">
        <v>0</v>
      </c>
      <c r="X171" s="157">
        <v>0</v>
      </c>
      <c r="Y171" s="157">
        <v>0</v>
      </c>
      <c r="Z171" s="157">
        <v>0</v>
      </c>
      <c r="AA171" s="157">
        <v>0</v>
      </c>
      <c r="AB171" s="156">
        <f t="shared" si="13"/>
        <v>0</v>
      </c>
      <c r="AC171" s="157">
        <v>0</v>
      </c>
      <c r="AD171" s="157">
        <v>0</v>
      </c>
      <c r="AE171" s="157">
        <v>0</v>
      </c>
      <c r="AF171" s="157">
        <v>0</v>
      </c>
      <c r="AG171" s="157">
        <v>0</v>
      </c>
      <c r="AH171" s="154">
        <f t="shared" si="14"/>
        <v>0</v>
      </c>
      <c r="AI171" s="157">
        <v>0</v>
      </c>
      <c r="AJ171" s="157">
        <v>0</v>
      </c>
      <c r="AK171" s="157">
        <v>0</v>
      </c>
      <c r="AL171" s="157">
        <v>0</v>
      </c>
      <c r="AM171" s="157">
        <v>0</v>
      </c>
    </row>
    <row r="172" spans="1:39" ht="30" x14ac:dyDescent="0.25">
      <c r="A172" s="141" t="s">
        <v>19</v>
      </c>
      <c r="B172" s="142">
        <v>503623</v>
      </c>
      <c r="C172" s="143">
        <v>362601</v>
      </c>
      <c r="D172" s="144" t="s">
        <v>369</v>
      </c>
      <c r="E172" s="159">
        <v>10</v>
      </c>
      <c r="F172" s="159">
        <v>0</v>
      </c>
      <c r="G172" s="159">
        <v>10</v>
      </c>
      <c r="H172" s="159">
        <v>0</v>
      </c>
      <c r="I172" s="159">
        <v>0</v>
      </c>
      <c r="J172" s="154">
        <f t="shared" si="10"/>
        <v>0</v>
      </c>
      <c r="K172" s="157">
        <v>0</v>
      </c>
      <c r="L172" s="157">
        <v>0</v>
      </c>
      <c r="M172" s="157">
        <v>0</v>
      </c>
      <c r="N172" s="157">
        <v>0</v>
      </c>
      <c r="O172" s="157">
        <v>0</v>
      </c>
      <c r="P172" s="156">
        <f t="shared" si="11"/>
        <v>0</v>
      </c>
      <c r="Q172" s="157">
        <v>0</v>
      </c>
      <c r="R172" s="157">
        <v>0</v>
      </c>
      <c r="S172" s="157">
        <v>0</v>
      </c>
      <c r="T172" s="157">
        <v>0</v>
      </c>
      <c r="U172" s="157">
        <v>0</v>
      </c>
      <c r="V172" s="154">
        <f t="shared" si="12"/>
        <v>0</v>
      </c>
      <c r="W172" s="157">
        <v>0</v>
      </c>
      <c r="X172" s="157">
        <v>0</v>
      </c>
      <c r="Y172" s="157">
        <v>0</v>
      </c>
      <c r="Z172" s="157">
        <v>0</v>
      </c>
      <c r="AA172" s="157">
        <v>0</v>
      </c>
      <c r="AB172" s="156">
        <f t="shared" si="13"/>
        <v>0</v>
      </c>
      <c r="AC172" s="157">
        <v>0</v>
      </c>
      <c r="AD172" s="157">
        <v>0</v>
      </c>
      <c r="AE172" s="157">
        <v>0</v>
      </c>
      <c r="AF172" s="157">
        <v>0</v>
      </c>
      <c r="AG172" s="157">
        <v>0</v>
      </c>
      <c r="AH172" s="154">
        <f t="shared" si="14"/>
        <v>0</v>
      </c>
      <c r="AI172" s="157">
        <v>0</v>
      </c>
      <c r="AJ172" s="157">
        <v>0</v>
      </c>
      <c r="AK172" s="157">
        <v>0</v>
      </c>
      <c r="AL172" s="157">
        <v>0</v>
      </c>
      <c r="AM172" s="157">
        <v>0</v>
      </c>
    </row>
    <row r="173" spans="1:39" ht="75" x14ac:dyDescent="0.25">
      <c r="A173" s="141" t="s">
        <v>11</v>
      </c>
      <c r="B173" s="142">
        <v>503701</v>
      </c>
      <c r="C173" s="143">
        <v>370101</v>
      </c>
      <c r="D173" s="144" t="s">
        <v>125</v>
      </c>
      <c r="E173" s="159">
        <v>284299</v>
      </c>
      <c r="F173" s="159">
        <v>75707</v>
      </c>
      <c r="G173" s="159">
        <v>216338</v>
      </c>
      <c r="H173" s="159">
        <v>98597</v>
      </c>
      <c r="I173" s="159">
        <v>177010.38</v>
      </c>
      <c r="J173" s="154">
        <f t="shared" si="10"/>
        <v>90199</v>
      </c>
      <c r="K173" s="157">
        <v>2001</v>
      </c>
      <c r="L173" s="157">
        <v>13210</v>
      </c>
      <c r="M173" s="157">
        <v>58</v>
      </c>
      <c r="N173" s="157">
        <v>74827</v>
      </c>
      <c r="O173" s="157">
        <v>103</v>
      </c>
      <c r="P173" s="156">
        <f t="shared" si="11"/>
        <v>21033</v>
      </c>
      <c r="Q173" s="157">
        <v>447</v>
      </c>
      <c r="R173" s="157">
        <v>2758</v>
      </c>
      <c r="S173" s="157">
        <v>19</v>
      </c>
      <c r="T173" s="157">
        <v>17779</v>
      </c>
      <c r="U173" s="157">
        <v>30</v>
      </c>
      <c r="V173" s="154">
        <f t="shared" si="12"/>
        <v>77323</v>
      </c>
      <c r="W173" s="157">
        <v>1893</v>
      </c>
      <c r="X173" s="157">
        <v>9288</v>
      </c>
      <c r="Y173" s="157">
        <v>45</v>
      </c>
      <c r="Z173" s="157">
        <v>65985</v>
      </c>
      <c r="AA173" s="157">
        <v>112</v>
      </c>
      <c r="AB173" s="156">
        <f t="shared" si="13"/>
        <v>58449</v>
      </c>
      <c r="AC173" s="157">
        <v>1326</v>
      </c>
      <c r="AD173" s="157">
        <v>7341</v>
      </c>
      <c r="AE173" s="157">
        <v>18</v>
      </c>
      <c r="AF173" s="157">
        <v>49703</v>
      </c>
      <c r="AG173" s="157">
        <v>61</v>
      </c>
      <c r="AH173" s="154">
        <f t="shared" si="14"/>
        <v>62345</v>
      </c>
      <c r="AI173" s="157">
        <v>906</v>
      </c>
      <c r="AJ173" s="157">
        <v>3456</v>
      </c>
      <c r="AK173" s="157">
        <v>0</v>
      </c>
      <c r="AL173" s="157">
        <v>57858</v>
      </c>
      <c r="AM173" s="157">
        <v>125</v>
      </c>
    </row>
    <row r="174" spans="1:39" ht="75" x14ac:dyDescent="0.25">
      <c r="A174" s="141" t="s">
        <v>11</v>
      </c>
      <c r="B174" s="142">
        <v>503708</v>
      </c>
      <c r="C174" s="143">
        <v>371001</v>
      </c>
      <c r="D174" s="144" t="s">
        <v>370</v>
      </c>
      <c r="E174" s="159">
        <v>35816</v>
      </c>
      <c r="F174" s="159">
        <v>0</v>
      </c>
      <c r="G174" s="159">
        <v>6022</v>
      </c>
      <c r="H174" s="159">
        <v>0</v>
      </c>
      <c r="I174" s="159">
        <v>279458.53999999998</v>
      </c>
      <c r="J174" s="154">
        <f t="shared" si="10"/>
        <v>0</v>
      </c>
      <c r="K174" s="157">
        <v>0</v>
      </c>
      <c r="L174" s="157">
        <v>0</v>
      </c>
      <c r="M174" s="157">
        <v>0</v>
      </c>
      <c r="N174" s="157">
        <v>0</v>
      </c>
      <c r="O174" s="157">
        <v>0</v>
      </c>
      <c r="P174" s="156">
        <f t="shared" si="11"/>
        <v>0</v>
      </c>
      <c r="Q174" s="157">
        <v>0</v>
      </c>
      <c r="R174" s="157">
        <v>0</v>
      </c>
      <c r="S174" s="157">
        <v>0</v>
      </c>
      <c r="T174" s="157">
        <v>0</v>
      </c>
      <c r="U174" s="157">
        <v>0</v>
      </c>
      <c r="V174" s="154">
        <f t="shared" si="12"/>
        <v>0</v>
      </c>
      <c r="W174" s="157">
        <v>0</v>
      </c>
      <c r="X174" s="157">
        <v>0</v>
      </c>
      <c r="Y174" s="157">
        <v>0</v>
      </c>
      <c r="Z174" s="157">
        <v>0</v>
      </c>
      <c r="AA174" s="157">
        <v>0</v>
      </c>
      <c r="AB174" s="156">
        <f t="shared" si="13"/>
        <v>0</v>
      </c>
      <c r="AC174" s="157">
        <v>0</v>
      </c>
      <c r="AD174" s="157">
        <v>0</v>
      </c>
      <c r="AE174" s="157">
        <v>0</v>
      </c>
      <c r="AF174" s="157">
        <v>0</v>
      </c>
      <c r="AG174" s="157">
        <v>0</v>
      </c>
      <c r="AH174" s="154">
        <f t="shared" si="14"/>
        <v>93655</v>
      </c>
      <c r="AI174" s="157">
        <v>2658</v>
      </c>
      <c r="AJ174" s="157">
        <v>14448</v>
      </c>
      <c r="AK174" s="157">
        <v>0</v>
      </c>
      <c r="AL174" s="157">
        <v>76394</v>
      </c>
      <c r="AM174" s="157">
        <v>155</v>
      </c>
    </row>
    <row r="175" spans="1:39" ht="60" x14ac:dyDescent="0.25">
      <c r="A175" s="141" t="s">
        <v>11</v>
      </c>
      <c r="B175" s="142">
        <v>503801</v>
      </c>
      <c r="C175" s="143">
        <v>380101</v>
      </c>
      <c r="D175" s="144" t="s">
        <v>37</v>
      </c>
      <c r="E175" s="159">
        <v>588707</v>
      </c>
      <c r="F175" s="159">
        <v>108649</v>
      </c>
      <c r="G175" s="159">
        <v>196613</v>
      </c>
      <c r="H175" s="159">
        <v>154429</v>
      </c>
      <c r="I175" s="159">
        <v>434700.85</v>
      </c>
      <c r="J175" s="154">
        <f t="shared" si="10"/>
        <v>212411</v>
      </c>
      <c r="K175" s="157">
        <v>163519</v>
      </c>
      <c r="L175" s="157">
        <v>24743</v>
      </c>
      <c r="M175" s="157">
        <v>133</v>
      </c>
      <c r="N175" s="157">
        <v>23813</v>
      </c>
      <c r="O175" s="157">
        <v>203</v>
      </c>
      <c r="P175" s="156">
        <f t="shared" si="11"/>
        <v>21666</v>
      </c>
      <c r="Q175" s="157">
        <v>16674</v>
      </c>
      <c r="R175" s="157">
        <v>1848</v>
      </c>
      <c r="S175" s="157">
        <v>10</v>
      </c>
      <c r="T175" s="157">
        <v>3105</v>
      </c>
      <c r="U175" s="157">
        <v>29</v>
      </c>
      <c r="V175" s="154">
        <f t="shared" si="12"/>
        <v>60013</v>
      </c>
      <c r="W175" s="157">
        <v>44236</v>
      </c>
      <c r="X175" s="157">
        <v>6403</v>
      </c>
      <c r="Y175" s="157">
        <v>37</v>
      </c>
      <c r="Z175" s="157">
        <v>9274</v>
      </c>
      <c r="AA175" s="157">
        <v>63</v>
      </c>
      <c r="AB175" s="156">
        <f t="shared" si="13"/>
        <v>88128</v>
      </c>
      <c r="AC175" s="157">
        <v>70426</v>
      </c>
      <c r="AD175" s="157">
        <v>10272</v>
      </c>
      <c r="AE175" s="157">
        <v>67</v>
      </c>
      <c r="AF175" s="157">
        <v>7249</v>
      </c>
      <c r="AG175" s="157">
        <v>114</v>
      </c>
      <c r="AH175" s="154">
        <f t="shared" si="14"/>
        <v>143859</v>
      </c>
      <c r="AI175" s="157">
        <v>109692</v>
      </c>
      <c r="AJ175" s="157">
        <v>14998</v>
      </c>
      <c r="AK175" s="157">
        <v>3</v>
      </c>
      <c r="AL175" s="157">
        <v>18962</v>
      </c>
      <c r="AM175" s="157">
        <v>204</v>
      </c>
    </row>
    <row r="176" spans="1:39" ht="45" x14ac:dyDescent="0.25">
      <c r="A176" s="141" t="s">
        <v>19</v>
      </c>
      <c r="B176" s="142">
        <v>503802</v>
      </c>
      <c r="C176" s="143">
        <v>380401</v>
      </c>
      <c r="D176" s="144" t="s">
        <v>208</v>
      </c>
      <c r="E176" s="159">
        <v>27864</v>
      </c>
      <c r="F176" s="159">
        <v>0</v>
      </c>
      <c r="G176" s="159">
        <v>2335</v>
      </c>
      <c r="H176" s="159">
        <v>0</v>
      </c>
      <c r="I176" s="159">
        <v>1110.56</v>
      </c>
      <c r="J176" s="154">
        <f t="shared" si="10"/>
        <v>12633</v>
      </c>
      <c r="K176" s="157">
        <v>10069</v>
      </c>
      <c r="L176" s="157">
        <v>1351</v>
      </c>
      <c r="M176" s="157">
        <v>8</v>
      </c>
      <c r="N176" s="157">
        <v>1172</v>
      </c>
      <c r="O176" s="157">
        <v>33</v>
      </c>
      <c r="P176" s="156">
        <f t="shared" si="11"/>
        <v>0</v>
      </c>
      <c r="Q176" s="157">
        <v>0</v>
      </c>
      <c r="R176" s="157">
        <v>0</v>
      </c>
      <c r="S176" s="157">
        <v>0</v>
      </c>
      <c r="T176" s="157">
        <v>0</v>
      </c>
      <c r="U176" s="157">
        <v>0</v>
      </c>
      <c r="V176" s="154">
        <f t="shared" si="12"/>
        <v>1128</v>
      </c>
      <c r="W176" s="157">
        <v>932</v>
      </c>
      <c r="X176" s="157">
        <v>120</v>
      </c>
      <c r="Y176" s="157">
        <v>0</v>
      </c>
      <c r="Z176" s="157">
        <v>72</v>
      </c>
      <c r="AA176" s="157">
        <v>4</v>
      </c>
      <c r="AB176" s="156">
        <f t="shared" si="13"/>
        <v>0</v>
      </c>
      <c r="AC176" s="157">
        <v>0</v>
      </c>
      <c r="AD176" s="157">
        <v>0</v>
      </c>
      <c r="AE176" s="157">
        <v>0</v>
      </c>
      <c r="AF176" s="157">
        <v>0</v>
      </c>
      <c r="AG176" s="157">
        <v>0</v>
      </c>
      <c r="AH176" s="154">
        <f t="shared" si="14"/>
        <v>561</v>
      </c>
      <c r="AI176" s="157">
        <v>348</v>
      </c>
      <c r="AJ176" s="157">
        <v>124</v>
      </c>
      <c r="AK176" s="157">
        <v>0</v>
      </c>
      <c r="AL176" s="157">
        <v>89</v>
      </c>
      <c r="AM176" s="157">
        <v>0</v>
      </c>
    </row>
    <row r="177" spans="1:39" ht="30" x14ac:dyDescent="0.25">
      <c r="A177" s="141" t="s">
        <v>19</v>
      </c>
      <c r="B177" s="142">
        <v>503803</v>
      </c>
      <c r="C177" s="143">
        <v>380501</v>
      </c>
      <c r="D177" s="144" t="s">
        <v>371</v>
      </c>
      <c r="E177" s="159">
        <v>16734</v>
      </c>
      <c r="F177" s="159">
        <v>0</v>
      </c>
      <c r="G177" s="159">
        <v>4213</v>
      </c>
      <c r="H177" s="159">
        <v>0</v>
      </c>
      <c r="I177" s="159">
        <v>1230.22</v>
      </c>
      <c r="J177" s="154">
        <f t="shared" si="10"/>
        <v>7774</v>
      </c>
      <c r="K177" s="157">
        <v>6073</v>
      </c>
      <c r="L177" s="157">
        <v>938</v>
      </c>
      <c r="M177" s="157">
        <v>3</v>
      </c>
      <c r="N177" s="157">
        <v>736</v>
      </c>
      <c r="O177" s="157">
        <v>24</v>
      </c>
      <c r="P177" s="156">
        <f t="shared" si="11"/>
        <v>0</v>
      </c>
      <c r="Q177" s="157">
        <v>0</v>
      </c>
      <c r="R177" s="157">
        <v>0</v>
      </c>
      <c r="S177" s="157">
        <v>0</v>
      </c>
      <c r="T177" s="157">
        <v>0</v>
      </c>
      <c r="U177" s="157">
        <v>0</v>
      </c>
      <c r="V177" s="154">
        <f t="shared" si="12"/>
        <v>1961</v>
      </c>
      <c r="W177" s="157">
        <v>1492</v>
      </c>
      <c r="X177" s="157">
        <v>271</v>
      </c>
      <c r="Y177" s="157">
        <v>1</v>
      </c>
      <c r="Z177" s="157">
        <v>192</v>
      </c>
      <c r="AA177" s="157">
        <v>5</v>
      </c>
      <c r="AB177" s="156">
        <f t="shared" si="13"/>
        <v>0</v>
      </c>
      <c r="AC177" s="157">
        <v>0</v>
      </c>
      <c r="AD177" s="157">
        <v>0</v>
      </c>
      <c r="AE177" s="157">
        <v>0</v>
      </c>
      <c r="AF177" s="157">
        <v>0</v>
      </c>
      <c r="AG177" s="157">
        <v>0</v>
      </c>
      <c r="AH177" s="154">
        <f t="shared" si="14"/>
        <v>596</v>
      </c>
      <c r="AI177" s="157">
        <v>449</v>
      </c>
      <c r="AJ177" s="157">
        <v>74</v>
      </c>
      <c r="AK177" s="157">
        <v>0</v>
      </c>
      <c r="AL177" s="157">
        <v>73</v>
      </c>
      <c r="AM177" s="157">
        <v>0</v>
      </c>
    </row>
    <row r="178" spans="1:39" ht="30" x14ac:dyDescent="0.25">
      <c r="A178" s="141" t="s">
        <v>19</v>
      </c>
      <c r="B178" s="142">
        <v>503809</v>
      </c>
      <c r="C178" s="143">
        <v>380901</v>
      </c>
      <c r="D178" s="144" t="s">
        <v>197</v>
      </c>
      <c r="E178" s="159">
        <v>100</v>
      </c>
      <c r="F178" s="159">
        <v>0</v>
      </c>
      <c r="G178" s="159">
        <v>0</v>
      </c>
      <c r="H178" s="159">
        <v>0</v>
      </c>
      <c r="I178" s="159">
        <v>0</v>
      </c>
      <c r="J178" s="154">
        <f t="shared" si="10"/>
        <v>48</v>
      </c>
      <c r="K178" s="157">
        <v>29</v>
      </c>
      <c r="L178" s="157">
        <v>9</v>
      </c>
      <c r="M178" s="157">
        <v>0</v>
      </c>
      <c r="N178" s="157">
        <v>10</v>
      </c>
      <c r="O178" s="157">
        <v>0</v>
      </c>
      <c r="P178" s="156">
        <f t="shared" si="11"/>
        <v>0</v>
      </c>
      <c r="Q178" s="157">
        <v>0</v>
      </c>
      <c r="R178" s="157">
        <v>0</v>
      </c>
      <c r="S178" s="157">
        <v>0</v>
      </c>
      <c r="T178" s="157">
        <v>0</v>
      </c>
      <c r="U178" s="157">
        <v>0</v>
      </c>
      <c r="V178" s="154">
        <f t="shared" si="12"/>
        <v>0</v>
      </c>
      <c r="W178" s="157">
        <v>0</v>
      </c>
      <c r="X178" s="157">
        <v>0</v>
      </c>
      <c r="Y178" s="157">
        <v>0</v>
      </c>
      <c r="Z178" s="157">
        <v>0</v>
      </c>
      <c r="AA178" s="157">
        <v>0</v>
      </c>
      <c r="AB178" s="156">
        <f t="shared" si="13"/>
        <v>0</v>
      </c>
      <c r="AC178" s="157">
        <v>0</v>
      </c>
      <c r="AD178" s="157">
        <v>0</v>
      </c>
      <c r="AE178" s="157">
        <v>0</v>
      </c>
      <c r="AF178" s="157">
        <v>0</v>
      </c>
      <c r="AG178" s="157">
        <v>0</v>
      </c>
      <c r="AH178" s="154">
        <f t="shared" si="14"/>
        <v>0</v>
      </c>
      <c r="AI178" s="157">
        <v>0</v>
      </c>
      <c r="AJ178" s="157">
        <v>0</v>
      </c>
      <c r="AK178" s="157">
        <v>0</v>
      </c>
      <c r="AL178" s="157">
        <v>0</v>
      </c>
      <c r="AM178" s="157">
        <v>0</v>
      </c>
    </row>
    <row r="179" spans="1:39" ht="45" x14ac:dyDescent="0.25">
      <c r="A179" s="141" t="s">
        <v>19</v>
      </c>
      <c r="B179" s="142">
        <v>503811</v>
      </c>
      <c r="C179" s="143">
        <v>381101</v>
      </c>
      <c r="D179" s="144" t="s">
        <v>238</v>
      </c>
      <c r="E179" s="159">
        <v>100</v>
      </c>
      <c r="F179" s="159">
        <v>0</v>
      </c>
      <c r="G179" s="159">
        <v>78</v>
      </c>
      <c r="H179" s="159">
        <v>0</v>
      </c>
      <c r="I179" s="159">
        <v>0</v>
      </c>
      <c r="J179" s="154">
        <f t="shared" si="10"/>
        <v>37</v>
      </c>
      <c r="K179" s="157">
        <v>4</v>
      </c>
      <c r="L179" s="157">
        <v>13</v>
      </c>
      <c r="M179" s="157">
        <v>0</v>
      </c>
      <c r="N179" s="157">
        <v>20</v>
      </c>
      <c r="O179" s="157">
        <v>0</v>
      </c>
      <c r="P179" s="156">
        <f t="shared" si="11"/>
        <v>0</v>
      </c>
      <c r="Q179" s="157">
        <v>0</v>
      </c>
      <c r="R179" s="157">
        <v>0</v>
      </c>
      <c r="S179" s="157">
        <v>0</v>
      </c>
      <c r="T179" s="157">
        <v>0</v>
      </c>
      <c r="U179" s="157">
        <v>0</v>
      </c>
      <c r="V179" s="154">
        <f t="shared" si="12"/>
        <v>2</v>
      </c>
      <c r="W179" s="157">
        <v>0</v>
      </c>
      <c r="X179" s="157">
        <v>0</v>
      </c>
      <c r="Y179" s="157">
        <v>0</v>
      </c>
      <c r="Z179" s="157">
        <v>2</v>
      </c>
      <c r="AA179" s="157">
        <v>0</v>
      </c>
      <c r="AB179" s="156">
        <f t="shared" si="13"/>
        <v>0</v>
      </c>
      <c r="AC179" s="157">
        <v>0</v>
      </c>
      <c r="AD179" s="157">
        <v>0</v>
      </c>
      <c r="AE179" s="157">
        <v>0</v>
      </c>
      <c r="AF179" s="157">
        <v>0</v>
      </c>
      <c r="AG179" s="157">
        <v>0</v>
      </c>
      <c r="AH179" s="154">
        <f t="shared" si="14"/>
        <v>0</v>
      </c>
      <c r="AI179" s="157">
        <v>0</v>
      </c>
      <c r="AJ179" s="157">
        <v>0</v>
      </c>
      <c r="AK179" s="157">
        <v>0</v>
      </c>
      <c r="AL179" s="157">
        <v>0</v>
      </c>
      <c r="AM179" s="157">
        <v>0</v>
      </c>
    </row>
    <row r="180" spans="1:39" ht="75" x14ac:dyDescent="0.25">
      <c r="A180" s="141" t="s">
        <v>11</v>
      </c>
      <c r="B180" s="142">
        <v>503901</v>
      </c>
      <c r="C180" s="143">
        <v>390101</v>
      </c>
      <c r="D180" s="144" t="s">
        <v>38</v>
      </c>
      <c r="E180" s="159">
        <v>167253</v>
      </c>
      <c r="F180" s="159">
        <v>27091</v>
      </c>
      <c r="G180" s="159">
        <v>86550</v>
      </c>
      <c r="H180" s="159">
        <v>21510</v>
      </c>
      <c r="I180" s="159">
        <v>113680.09</v>
      </c>
      <c r="J180" s="154">
        <f t="shared" si="10"/>
        <v>95720</v>
      </c>
      <c r="K180" s="157">
        <v>18733</v>
      </c>
      <c r="L180" s="157">
        <v>67609</v>
      </c>
      <c r="M180" s="157">
        <v>87</v>
      </c>
      <c r="N180" s="157">
        <v>8964</v>
      </c>
      <c r="O180" s="157">
        <v>327</v>
      </c>
      <c r="P180" s="156">
        <f t="shared" si="11"/>
        <v>3679</v>
      </c>
      <c r="Q180" s="157">
        <v>657</v>
      </c>
      <c r="R180" s="157">
        <v>2723</v>
      </c>
      <c r="S180" s="157">
        <v>4</v>
      </c>
      <c r="T180" s="157">
        <v>278</v>
      </c>
      <c r="U180" s="157">
        <v>17</v>
      </c>
      <c r="V180" s="154">
        <f t="shared" si="12"/>
        <v>23470</v>
      </c>
      <c r="W180" s="157">
        <v>5013</v>
      </c>
      <c r="X180" s="157">
        <v>16545</v>
      </c>
      <c r="Y180" s="157">
        <v>21</v>
      </c>
      <c r="Z180" s="157">
        <v>1797</v>
      </c>
      <c r="AA180" s="157">
        <v>94</v>
      </c>
      <c r="AB180" s="156">
        <f t="shared" si="13"/>
        <v>10242</v>
      </c>
      <c r="AC180" s="157">
        <v>2024</v>
      </c>
      <c r="AD180" s="157">
        <v>7068</v>
      </c>
      <c r="AE180" s="157">
        <v>10</v>
      </c>
      <c r="AF180" s="157">
        <v>1098</v>
      </c>
      <c r="AG180" s="157">
        <v>42</v>
      </c>
      <c r="AH180" s="154">
        <f t="shared" si="14"/>
        <v>47738</v>
      </c>
      <c r="AI180" s="157">
        <v>8959</v>
      </c>
      <c r="AJ180" s="157">
        <v>34637</v>
      </c>
      <c r="AK180" s="157">
        <v>16</v>
      </c>
      <c r="AL180" s="157">
        <v>4061</v>
      </c>
      <c r="AM180" s="157">
        <v>65</v>
      </c>
    </row>
    <row r="181" spans="1:39" ht="30" x14ac:dyDescent="0.25">
      <c r="A181" s="141" t="s">
        <v>19</v>
      </c>
      <c r="B181" s="142">
        <v>503910</v>
      </c>
      <c r="C181" s="143">
        <v>391001</v>
      </c>
      <c r="D181" s="144" t="s">
        <v>372</v>
      </c>
      <c r="E181" s="159">
        <v>191</v>
      </c>
      <c r="F181" s="159">
        <v>0</v>
      </c>
      <c r="G181" s="159">
        <v>96</v>
      </c>
      <c r="H181" s="159">
        <v>0</v>
      </c>
      <c r="I181" s="159">
        <v>1638.28</v>
      </c>
      <c r="J181" s="154">
        <f t="shared" si="10"/>
        <v>0</v>
      </c>
      <c r="K181" s="157">
        <v>0</v>
      </c>
      <c r="L181" s="157">
        <v>0</v>
      </c>
      <c r="M181" s="157">
        <v>0</v>
      </c>
      <c r="N181" s="157">
        <v>0</v>
      </c>
      <c r="O181" s="157">
        <v>0</v>
      </c>
      <c r="P181" s="156">
        <f t="shared" si="11"/>
        <v>0</v>
      </c>
      <c r="Q181" s="157">
        <v>0</v>
      </c>
      <c r="R181" s="157">
        <v>0</v>
      </c>
      <c r="S181" s="157">
        <v>0</v>
      </c>
      <c r="T181" s="157">
        <v>0</v>
      </c>
      <c r="U181" s="157">
        <v>0</v>
      </c>
      <c r="V181" s="154">
        <f t="shared" si="12"/>
        <v>0</v>
      </c>
      <c r="W181" s="157">
        <v>0</v>
      </c>
      <c r="X181" s="157">
        <v>0</v>
      </c>
      <c r="Y181" s="157">
        <v>0</v>
      </c>
      <c r="Z181" s="157">
        <v>0</v>
      </c>
      <c r="AA181" s="157">
        <v>0</v>
      </c>
      <c r="AB181" s="156">
        <f t="shared" si="13"/>
        <v>0</v>
      </c>
      <c r="AC181" s="157">
        <v>0</v>
      </c>
      <c r="AD181" s="157">
        <v>0</v>
      </c>
      <c r="AE181" s="157">
        <v>0</v>
      </c>
      <c r="AF181" s="157">
        <v>0</v>
      </c>
      <c r="AG181" s="157">
        <v>0</v>
      </c>
      <c r="AH181" s="154">
        <f t="shared" si="14"/>
        <v>1344</v>
      </c>
      <c r="AI181" s="157">
        <v>186</v>
      </c>
      <c r="AJ181" s="157">
        <v>947</v>
      </c>
      <c r="AK181" s="157">
        <v>0</v>
      </c>
      <c r="AL181" s="157">
        <v>211</v>
      </c>
      <c r="AM181" s="157">
        <v>0</v>
      </c>
    </row>
    <row r="182" spans="1:39" ht="60" x14ac:dyDescent="0.25">
      <c r="A182" s="141" t="s">
        <v>11</v>
      </c>
      <c r="B182" s="142">
        <v>502916</v>
      </c>
      <c r="C182" s="143">
        <v>291601</v>
      </c>
      <c r="D182" s="144" t="s">
        <v>263</v>
      </c>
      <c r="E182" s="159">
        <v>383606</v>
      </c>
      <c r="F182" s="159">
        <v>67712</v>
      </c>
      <c r="G182" s="159">
        <v>168244</v>
      </c>
      <c r="H182" s="159">
        <v>60888</v>
      </c>
      <c r="I182" s="159">
        <v>170581.72</v>
      </c>
      <c r="J182" s="154">
        <f t="shared" si="10"/>
        <v>142647</v>
      </c>
      <c r="K182" s="157">
        <v>784</v>
      </c>
      <c r="L182" s="157">
        <v>65387</v>
      </c>
      <c r="M182" s="157">
        <v>205</v>
      </c>
      <c r="N182" s="157">
        <v>71532</v>
      </c>
      <c r="O182" s="157">
        <v>4739</v>
      </c>
      <c r="P182" s="156">
        <f t="shared" si="11"/>
        <v>13957</v>
      </c>
      <c r="Q182" s="157">
        <v>66</v>
      </c>
      <c r="R182" s="157">
        <v>6726</v>
      </c>
      <c r="S182" s="157">
        <v>21</v>
      </c>
      <c r="T182" s="157">
        <v>6745</v>
      </c>
      <c r="U182" s="157">
        <v>399</v>
      </c>
      <c r="V182" s="154">
        <f t="shared" si="12"/>
        <v>54390</v>
      </c>
      <c r="W182" s="157">
        <v>272</v>
      </c>
      <c r="X182" s="157">
        <v>22627</v>
      </c>
      <c r="Y182" s="157">
        <v>107</v>
      </c>
      <c r="Z182" s="157">
        <v>29424</v>
      </c>
      <c r="AA182" s="157">
        <v>1960</v>
      </c>
      <c r="AB182" s="156">
        <f t="shared" si="13"/>
        <v>29413</v>
      </c>
      <c r="AC182" s="157">
        <v>244</v>
      </c>
      <c r="AD182" s="157">
        <v>17805</v>
      </c>
      <c r="AE182" s="157">
        <v>130</v>
      </c>
      <c r="AF182" s="157">
        <v>10653</v>
      </c>
      <c r="AG182" s="157">
        <v>581</v>
      </c>
      <c r="AH182" s="154">
        <f t="shared" si="14"/>
        <v>54769</v>
      </c>
      <c r="AI182" s="157">
        <v>309</v>
      </c>
      <c r="AJ182" s="157">
        <v>35647</v>
      </c>
      <c r="AK182" s="157">
        <v>160</v>
      </c>
      <c r="AL182" s="157">
        <v>16998</v>
      </c>
      <c r="AM182" s="157">
        <v>1655</v>
      </c>
    </row>
    <row r="183" spans="1:39" ht="60" x14ac:dyDescent="0.25">
      <c r="A183" s="141" t="s">
        <v>11</v>
      </c>
      <c r="B183" s="142">
        <v>504006</v>
      </c>
      <c r="C183" s="143">
        <v>400601</v>
      </c>
      <c r="D183" s="144" t="s">
        <v>271</v>
      </c>
      <c r="E183" s="159">
        <v>102956</v>
      </c>
      <c r="F183" s="159">
        <v>27534</v>
      </c>
      <c r="G183" s="159">
        <v>72981</v>
      </c>
      <c r="H183" s="159">
        <v>39540</v>
      </c>
      <c r="I183" s="159">
        <v>157805.91999999998</v>
      </c>
      <c r="J183" s="154">
        <f t="shared" si="10"/>
        <v>33316</v>
      </c>
      <c r="K183" s="157">
        <v>146</v>
      </c>
      <c r="L183" s="157">
        <v>32858</v>
      </c>
      <c r="M183" s="157">
        <v>62</v>
      </c>
      <c r="N183" s="157">
        <v>242</v>
      </c>
      <c r="O183" s="157">
        <v>8</v>
      </c>
      <c r="P183" s="156">
        <f t="shared" si="11"/>
        <v>4860</v>
      </c>
      <c r="Q183" s="157">
        <v>14</v>
      </c>
      <c r="R183" s="157">
        <v>4812</v>
      </c>
      <c r="S183" s="157">
        <v>6</v>
      </c>
      <c r="T183" s="157">
        <v>24</v>
      </c>
      <c r="U183" s="157">
        <v>4</v>
      </c>
      <c r="V183" s="154">
        <f t="shared" si="12"/>
        <v>26072</v>
      </c>
      <c r="W183" s="157">
        <v>100</v>
      </c>
      <c r="X183" s="157">
        <v>25704</v>
      </c>
      <c r="Y183" s="157">
        <v>69</v>
      </c>
      <c r="Z183" s="157">
        <v>193</v>
      </c>
      <c r="AA183" s="157">
        <v>6</v>
      </c>
      <c r="AB183" s="156">
        <f t="shared" si="13"/>
        <v>22502</v>
      </c>
      <c r="AC183" s="157">
        <v>184</v>
      </c>
      <c r="AD183" s="157">
        <v>22038</v>
      </c>
      <c r="AE183" s="157">
        <v>47</v>
      </c>
      <c r="AF183" s="157">
        <v>224</v>
      </c>
      <c r="AG183" s="157">
        <v>9</v>
      </c>
      <c r="AH183" s="154">
        <f t="shared" si="14"/>
        <v>61251</v>
      </c>
      <c r="AI183" s="157">
        <v>304</v>
      </c>
      <c r="AJ183" s="157">
        <v>60373</v>
      </c>
      <c r="AK183" s="157">
        <v>47</v>
      </c>
      <c r="AL183" s="157">
        <v>515</v>
      </c>
      <c r="AM183" s="157">
        <v>12</v>
      </c>
    </row>
    <row r="184" spans="1:39" ht="60" x14ac:dyDescent="0.25">
      <c r="A184" s="141" t="s">
        <v>11</v>
      </c>
      <c r="B184" s="142">
        <v>504101</v>
      </c>
      <c r="C184" s="143">
        <v>410101</v>
      </c>
      <c r="D184" s="144" t="s">
        <v>39</v>
      </c>
      <c r="E184" s="159">
        <v>369786</v>
      </c>
      <c r="F184" s="159">
        <v>94945</v>
      </c>
      <c r="G184" s="159">
        <v>373211</v>
      </c>
      <c r="H184" s="159">
        <v>145006</v>
      </c>
      <c r="I184" s="159">
        <v>402350.74</v>
      </c>
      <c r="J184" s="154">
        <f t="shared" si="10"/>
        <v>135713</v>
      </c>
      <c r="K184" s="157">
        <v>1127</v>
      </c>
      <c r="L184" s="157">
        <v>34869</v>
      </c>
      <c r="M184" s="157">
        <v>159</v>
      </c>
      <c r="N184" s="157">
        <v>99461</v>
      </c>
      <c r="O184" s="157">
        <v>97</v>
      </c>
      <c r="P184" s="156">
        <f t="shared" si="11"/>
        <v>25548</v>
      </c>
      <c r="Q184" s="157">
        <v>176</v>
      </c>
      <c r="R184" s="157">
        <v>6730</v>
      </c>
      <c r="S184" s="157">
        <v>25</v>
      </c>
      <c r="T184" s="157">
        <v>18595</v>
      </c>
      <c r="U184" s="157">
        <v>22</v>
      </c>
      <c r="V184" s="154">
        <f t="shared" si="12"/>
        <v>109539</v>
      </c>
      <c r="W184" s="157">
        <v>666</v>
      </c>
      <c r="X184" s="157">
        <v>29658</v>
      </c>
      <c r="Y184" s="157">
        <v>173</v>
      </c>
      <c r="Z184" s="157">
        <v>78974</v>
      </c>
      <c r="AA184" s="157">
        <v>68</v>
      </c>
      <c r="AB184" s="156">
        <f t="shared" si="13"/>
        <v>67354</v>
      </c>
      <c r="AC184" s="157">
        <v>681</v>
      </c>
      <c r="AD184" s="157">
        <v>16838</v>
      </c>
      <c r="AE184" s="157">
        <v>92</v>
      </c>
      <c r="AF184" s="157">
        <v>49671</v>
      </c>
      <c r="AG184" s="157">
        <v>72</v>
      </c>
      <c r="AH184" s="154">
        <f t="shared" si="14"/>
        <v>125491</v>
      </c>
      <c r="AI184" s="157">
        <v>621</v>
      </c>
      <c r="AJ184" s="157">
        <v>37202</v>
      </c>
      <c r="AK184" s="157">
        <v>116</v>
      </c>
      <c r="AL184" s="157">
        <v>87479</v>
      </c>
      <c r="AM184" s="157">
        <v>73</v>
      </c>
    </row>
    <row r="185" spans="1:39" ht="75" x14ac:dyDescent="0.25">
      <c r="A185" s="141" t="s">
        <v>30</v>
      </c>
      <c r="B185" s="142">
        <v>504106</v>
      </c>
      <c r="C185" s="143">
        <v>410601</v>
      </c>
      <c r="D185" s="144" t="s">
        <v>178</v>
      </c>
      <c r="E185" s="159">
        <v>57679</v>
      </c>
      <c r="F185" s="159">
        <v>12285</v>
      </c>
      <c r="G185" s="159">
        <v>27815</v>
      </c>
      <c r="H185" s="159">
        <v>2241</v>
      </c>
      <c r="I185" s="159">
        <v>44033.13</v>
      </c>
      <c r="J185" s="154">
        <f t="shared" si="10"/>
        <v>20404</v>
      </c>
      <c r="K185" s="157">
        <v>70</v>
      </c>
      <c r="L185" s="157">
        <v>4926</v>
      </c>
      <c r="M185" s="157">
        <v>36</v>
      </c>
      <c r="N185" s="157">
        <v>15372</v>
      </c>
      <c r="O185" s="157">
        <v>0</v>
      </c>
      <c r="P185" s="156">
        <f t="shared" si="11"/>
        <v>975</v>
      </c>
      <c r="Q185" s="157">
        <v>1</v>
      </c>
      <c r="R185" s="157">
        <v>157</v>
      </c>
      <c r="S185" s="157">
        <v>0</v>
      </c>
      <c r="T185" s="157">
        <v>817</v>
      </c>
      <c r="U185" s="157">
        <v>0</v>
      </c>
      <c r="V185" s="154">
        <f t="shared" si="12"/>
        <v>10438</v>
      </c>
      <c r="W185" s="157">
        <v>34</v>
      </c>
      <c r="X185" s="157">
        <v>2341</v>
      </c>
      <c r="Y185" s="157">
        <v>22</v>
      </c>
      <c r="Z185" s="157">
        <v>8041</v>
      </c>
      <c r="AA185" s="157">
        <v>0</v>
      </c>
      <c r="AB185" s="156">
        <f t="shared" si="13"/>
        <v>35</v>
      </c>
      <c r="AC185" s="157">
        <v>0</v>
      </c>
      <c r="AD185" s="157">
        <v>6</v>
      </c>
      <c r="AE185" s="157">
        <v>0</v>
      </c>
      <c r="AF185" s="157">
        <v>29</v>
      </c>
      <c r="AG185" s="157">
        <v>0</v>
      </c>
      <c r="AH185" s="154">
        <f t="shared" si="14"/>
        <v>19986</v>
      </c>
      <c r="AI185" s="157">
        <v>86</v>
      </c>
      <c r="AJ185" s="157">
        <v>3831</v>
      </c>
      <c r="AK185" s="157">
        <v>36</v>
      </c>
      <c r="AL185" s="157">
        <v>16033</v>
      </c>
      <c r="AM185" s="157">
        <v>0</v>
      </c>
    </row>
    <row r="186" spans="1:39" ht="75" x14ac:dyDescent="0.25">
      <c r="A186" s="141" t="s">
        <v>11</v>
      </c>
      <c r="B186" s="142">
        <v>504113</v>
      </c>
      <c r="C186" s="143">
        <v>411301</v>
      </c>
      <c r="D186" s="144" t="s">
        <v>373</v>
      </c>
      <c r="E186" s="159">
        <v>30563</v>
      </c>
      <c r="F186" s="159">
        <v>0</v>
      </c>
      <c r="G186" s="159">
        <v>5005</v>
      </c>
      <c r="H186" s="159">
        <v>0</v>
      </c>
      <c r="I186" s="159">
        <v>390127.07</v>
      </c>
      <c r="J186" s="154">
        <f t="shared" si="10"/>
        <v>0</v>
      </c>
      <c r="K186" s="157">
        <v>0</v>
      </c>
      <c r="L186" s="157">
        <v>0</v>
      </c>
      <c r="M186" s="157">
        <v>0</v>
      </c>
      <c r="N186" s="157">
        <v>0</v>
      </c>
      <c r="O186" s="157">
        <v>0</v>
      </c>
      <c r="P186" s="156">
        <f t="shared" si="11"/>
        <v>0</v>
      </c>
      <c r="Q186" s="157">
        <v>0</v>
      </c>
      <c r="R186" s="157">
        <v>0</v>
      </c>
      <c r="S186" s="157">
        <v>0</v>
      </c>
      <c r="T186" s="157">
        <v>0</v>
      </c>
      <c r="U186" s="157">
        <v>0</v>
      </c>
      <c r="V186" s="154">
        <f t="shared" si="12"/>
        <v>0</v>
      </c>
      <c r="W186" s="157">
        <v>0</v>
      </c>
      <c r="X186" s="157">
        <v>0</v>
      </c>
      <c r="Y186" s="157">
        <v>0</v>
      </c>
      <c r="Z186" s="157">
        <v>0</v>
      </c>
      <c r="AA186" s="157">
        <v>0</v>
      </c>
      <c r="AB186" s="156">
        <f t="shared" si="13"/>
        <v>0</v>
      </c>
      <c r="AC186" s="157">
        <v>0</v>
      </c>
      <c r="AD186" s="157">
        <v>0</v>
      </c>
      <c r="AE186" s="157">
        <v>0</v>
      </c>
      <c r="AF186" s="157">
        <v>0</v>
      </c>
      <c r="AG186" s="157">
        <v>0</v>
      </c>
      <c r="AH186" s="154">
        <f t="shared" si="14"/>
        <v>132800</v>
      </c>
      <c r="AI186" s="157">
        <v>931</v>
      </c>
      <c r="AJ186" s="157">
        <v>40340</v>
      </c>
      <c r="AK186" s="157">
        <v>196</v>
      </c>
      <c r="AL186" s="157">
        <v>91260</v>
      </c>
      <c r="AM186" s="157">
        <v>73</v>
      </c>
    </row>
    <row r="187" spans="1:39" ht="45" x14ac:dyDescent="0.25">
      <c r="A187" s="141" t="s">
        <v>11</v>
      </c>
      <c r="B187" s="142">
        <v>504114</v>
      </c>
      <c r="C187" s="143">
        <v>411401</v>
      </c>
      <c r="D187" s="144" t="s">
        <v>374</v>
      </c>
      <c r="E187" s="159">
        <v>21344</v>
      </c>
      <c r="F187" s="159">
        <v>0</v>
      </c>
      <c r="G187" s="159">
        <v>18494</v>
      </c>
      <c r="H187" s="159">
        <v>0</v>
      </c>
      <c r="I187" s="159">
        <v>0</v>
      </c>
      <c r="J187" s="154">
        <f t="shared" si="10"/>
        <v>7163</v>
      </c>
      <c r="K187" s="157">
        <v>54</v>
      </c>
      <c r="L187" s="157">
        <v>1978</v>
      </c>
      <c r="M187" s="157">
        <v>13</v>
      </c>
      <c r="N187" s="157">
        <v>5117</v>
      </c>
      <c r="O187" s="157">
        <v>1</v>
      </c>
      <c r="P187" s="156">
        <f t="shared" si="11"/>
        <v>0</v>
      </c>
      <c r="Q187" s="157">
        <v>0</v>
      </c>
      <c r="R187" s="157">
        <v>0</v>
      </c>
      <c r="S187" s="157">
        <v>0</v>
      </c>
      <c r="T187" s="157">
        <v>0</v>
      </c>
      <c r="U187" s="157">
        <v>0</v>
      </c>
      <c r="V187" s="154">
        <f t="shared" si="12"/>
        <v>5198</v>
      </c>
      <c r="W187" s="157">
        <v>13</v>
      </c>
      <c r="X187" s="157">
        <v>1503</v>
      </c>
      <c r="Y187" s="157">
        <v>1</v>
      </c>
      <c r="Z187" s="157">
        <v>3680</v>
      </c>
      <c r="AA187" s="157">
        <v>1</v>
      </c>
      <c r="AB187" s="156">
        <f t="shared" si="13"/>
        <v>0</v>
      </c>
      <c r="AC187" s="157">
        <v>0</v>
      </c>
      <c r="AD187" s="157">
        <v>0</v>
      </c>
      <c r="AE187" s="157">
        <v>0</v>
      </c>
      <c r="AF187" s="157">
        <v>0</v>
      </c>
      <c r="AG187" s="157">
        <v>0</v>
      </c>
      <c r="AH187" s="154">
        <f t="shared" si="14"/>
        <v>0</v>
      </c>
      <c r="AI187" s="157">
        <v>0</v>
      </c>
      <c r="AJ187" s="157">
        <v>0</v>
      </c>
      <c r="AK187" s="157">
        <v>0</v>
      </c>
      <c r="AL187" s="157">
        <v>0</v>
      </c>
      <c r="AM187" s="157">
        <v>0</v>
      </c>
    </row>
    <row r="188" spans="1:39" ht="45" x14ac:dyDescent="0.25">
      <c r="A188" s="141" t="s">
        <v>19</v>
      </c>
      <c r="B188" s="142">
        <v>504124</v>
      </c>
      <c r="C188" s="143">
        <v>412401</v>
      </c>
      <c r="D188" s="144" t="s">
        <v>375</v>
      </c>
      <c r="E188" s="159">
        <v>1261</v>
      </c>
      <c r="F188" s="159">
        <v>0</v>
      </c>
      <c r="G188" s="159">
        <v>120</v>
      </c>
      <c r="H188" s="159">
        <v>0</v>
      </c>
      <c r="I188" s="159">
        <v>0</v>
      </c>
      <c r="J188" s="154">
        <f t="shared" si="10"/>
        <v>606</v>
      </c>
      <c r="K188" s="157">
        <v>12</v>
      </c>
      <c r="L188" s="157">
        <v>236</v>
      </c>
      <c r="M188" s="157">
        <v>3</v>
      </c>
      <c r="N188" s="157">
        <v>355</v>
      </c>
      <c r="O188" s="157">
        <v>0</v>
      </c>
      <c r="P188" s="156">
        <f t="shared" si="11"/>
        <v>0</v>
      </c>
      <c r="Q188" s="157">
        <v>0</v>
      </c>
      <c r="R188" s="157">
        <v>0</v>
      </c>
      <c r="S188" s="157">
        <v>0</v>
      </c>
      <c r="T188" s="157">
        <v>0</v>
      </c>
      <c r="U188" s="157">
        <v>0</v>
      </c>
      <c r="V188" s="154">
        <f t="shared" si="12"/>
        <v>58</v>
      </c>
      <c r="W188" s="157">
        <v>2</v>
      </c>
      <c r="X188" s="157">
        <v>12</v>
      </c>
      <c r="Y188" s="157">
        <v>0</v>
      </c>
      <c r="Z188" s="157">
        <v>44</v>
      </c>
      <c r="AA188" s="157">
        <v>0</v>
      </c>
      <c r="AB188" s="156">
        <f t="shared" si="13"/>
        <v>0</v>
      </c>
      <c r="AC188" s="157">
        <v>0</v>
      </c>
      <c r="AD188" s="157">
        <v>0</v>
      </c>
      <c r="AE188" s="157">
        <v>0</v>
      </c>
      <c r="AF188" s="157">
        <v>0</v>
      </c>
      <c r="AG188" s="157">
        <v>0</v>
      </c>
      <c r="AH188" s="154">
        <f t="shared" si="14"/>
        <v>0</v>
      </c>
      <c r="AI188" s="157">
        <v>0</v>
      </c>
      <c r="AJ188" s="157">
        <v>0</v>
      </c>
      <c r="AK188" s="157">
        <v>0</v>
      </c>
      <c r="AL188" s="157">
        <v>0</v>
      </c>
      <c r="AM188" s="157">
        <v>0</v>
      </c>
    </row>
    <row r="189" spans="1:39" ht="75" x14ac:dyDescent="0.25">
      <c r="A189" s="141" t="s">
        <v>11</v>
      </c>
      <c r="B189" s="142">
        <v>504201</v>
      </c>
      <c r="C189" s="143">
        <v>420101</v>
      </c>
      <c r="D189" s="144" t="s">
        <v>128</v>
      </c>
      <c r="E189" s="159">
        <v>52749</v>
      </c>
      <c r="F189" s="159">
        <v>9714</v>
      </c>
      <c r="G189" s="159">
        <v>39915</v>
      </c>
      <c r="H189" s="159">
        <v>9721</v>
      </c>
      <c r="I189" s="159">
        <v>63966.41</v>
      </c>
      <c r="J189" s="154">
        <f t="shared" si="10"/>
        <v>14699</v>
      </c>
      <c r="K189" s="157">
        <v>43</v>
      </c>
      <c r="L189" s="157">
        <v>7818</v>
      </c>
      <c r="M189" s="157">
        <v>1</v>
      </c>
      <c r="N189" s="157">
        <v>6834</v>
      </c>
      <c r="O189" s="157">
        <v>3</v>
      </c>
      <c r="P189" s="156">
        <f t="shared" si="11"/>
        <v>2659</v>
      </c>
      <c r="Q189" s="157">
        <v>4</v>
      </c>
      <c r="R189" s="157">
        <v>1337</v>
      </c>
      <c r="S189" s="157">
        <v>0</v>
      </c>
      <c r="T189" s="157">
        <v>1318</v>
      </c>
      <c r="U189" s="157">
        <v>0</v>
      </c>
      <c r="V189" s="154">
        <f t="shared" si="12"/>
        <v>13611</v>
      </c>
      <c r="W189" s="157">
        <v>39</v>
      </c>
      <c r="X189" s="157">
        <v>7329</v>
      </c>
      <c r="Y189" s="157">
        <v>1</v>
      </c>
      <c r="Z189" s="157">
        <v>6240</v>
      </c>
      <c r="AA189" s="157">
        <v>2</v>
      </c>
      <c r="AB189" s="156">
        <f t="shared" si="13"/>
        <v>748</v>
      </c>
      <c r="AC189" s="157">
        <v>2</v>
      </c>
      <c r="AD189" s="157">
        <v>362</v>
      </c>
      <c r="AE189" s="157">
        <v>0</v>
      </c>
      <c r="AF189" s="157">
        <v>384</v>
      </c>
      <c r="AG189" s="157">
        <v>0</v>
      </c>
      <c r="AH189" s="154">
        <f t="shared" si="14"/>
        <v>17362</v>
      </c>
      <c r="AI189" s="157">
        <v>29</v>
      </c>
      <c r="AJ189" s="157">
        <v>8930</v>
      </c>
      <c r="AK189" s="157">
        <v>0</v>
      </c>
      <c r="AL189" s="157">
        <v>8401</v>
      </c>
      <c r="AM189" s="157">
        <v>2</v>
      </c>
    </row>
    <row r="190" spans="1:39" ht="30" x14ac:dyDescent="0.25">
      <c r="A190" s="141" t="s">
        <v>19</v>
      </c>
      <c r="B190" s="142">
        <v>504202</v>
      </c>
      <c r="C190" s="143">
        <v>420201</v>
      </c>
      <c r="D190" s="144" t="s">
        <v>201</v>
      </c>
      <c r="E190" s="159">
        <v>3658</v>
      </c>
      <c r="F190" s="159">
        <v>0</v>
      </c>
      <c r="G190" s="159">
        <v>2954</v>
      </c>
      <c r="H190" s="159">
        <v>0</v>
      </c>
      <c r="I190" s="159">
        <v>0</v>
      </c>
      <c r="J190" s="154">
        <f t="shared" si="10"/>
        <v>1495</v>
      </c>
      <c r="K190" s="157">
        <v>0</v>
      </c>
      <c r="L190" s="157">
        <v>790</v>
      </c>
      <c r="M190" s="157">
        <v>0</v>
      </c>
      <c r="N190" s="157">
        <v>705</v>
      </c>
      <c r="O190" s="157">
        <v>0</v>
      </c>
      <c r="P190" s="156">
        <f t="shared" si="11"/>
        <v>0</v>
      </c>
      <c r="Q190" s="157">
        <v>0</v>
      </c>
      <c r="R190" s="157">
        <v>0</v>
      </c>
      <c r="S190" s="157">
        <v>0</v>
      </c>
      <c r="T190" s="157">
        <v>0</v>
      </c>
      <c r="U190" s="157">
        <v>0</v>
      </c>
      <c r="V190" s="154">
        <f t="shared" si="12"/>
        <v>1106</v>
      </c>
      <c r="W190" s="157">
        <v>2</v>
      </c>
      <c r="X190" s="157">
        <v>556</v>
      </c>
      <c r="Y190" s="157">
        <v>0</v>
      </c>
      <c r="Z190" s="157">
        <v>548</v>
      </c>
      <c r="AA190" s="157">
        <v>0</v>
      </c>
      <c r="AB190" s="156">
        <f t="shared" si="13"/>
        <v>0</v>
      </c>
      <c r="AC190" s="157">
        <v>0</v>
      </c>
      <c r="AD190" s="157">
        <v>0</v>
      </c>
      <c r="AE190" s="157">
        <v>0</v>
      </c>
      <c r="AF190" s="157">
        <v>0</v>
      </c>
      <c r="AG190" s="157">
        <v>0</v>
      </c>
      <c r="AH190" s="154">
        <f t="shared" si="14"/>
        <v>0</v>
      </c>
      <c r="AI190" s="157">
        <v>0</v>
      </c>
      <c r="AJ190" s="157">
        <v>0</v>
      </c>
      <c r="AK190" s="157">
        <v>0</v>
      </c>
      <c r="AL190" s="157">
        <v>0</v>
      </c>
      <c r="AM190" s="157">
        <v>0</v>
      </c>
    </row>
    <row r="191" spans="1:39" ht="60" x14ac:dyDescent="0.25">
      <c r="A191" s="141" t="s">
        <v>30</v>
      </c>
      <c r="B191" s="142">
        <v>504301</v>
      </c>
      <c r="C191" s="143">
        <v>430101</v>
      </c>
      <c r="D191" s="144" t="s">
        <v>288</v>
      </c>
      <c r="E191" s="159">
        <v>12565</v>
      </c>
      <c r="F191" s="159">
        <v>2045</v>
      </c>
      <c r="G191" s="159">
        <v>7879</v>
      </c>
      <c r="H191" s="159">
        <v>1806</v>
      </c>
      <c r="I191" s="159">
        <v>16144.43</v>
      </c>
      <c r="J191" s="154">
        <f t="shared" si="10"/>
        <v>4770</v>
      </c>
      <c r="K191" s="157">
        <v>535</v>
      </c>
      <c r="L191" s="157">
        <v>1731</v>
      </c>
      <c r="M191" s="157">
        <v>420</v>
      </c>
      <c r="N191" s="157">
        <v>2079</v>
      </c>
      <c r="O191" s="157">
        <v>5</v>
      </c>
      <c r="P191" s="156">
        <f t="shared" si="11"/>
        <v>218</v>
      </c>
      <c r="Q191" s="157">
        <v>15</v>
      </c>
      <c r="R191" s="157">
        <v>79</v>
      </c>
      <c r="S191" s="157">
        <v>20</v>
      </c>
      <c r="T191" s="157">
        <v>104</v>
      </c>
      <c r="U191" s="157">
        <v>0</v>
      </c>
      <c r="V191" s="154">
        <f t="shared" si="12"/>
        <v>3182</v>
      </c>
      <c r="W191" s="157">
        <v>315</v>
      </c>
      <c r="X191" s="157">
        <v>1056</v>
      </c>
      <c r="Y191" s="157">
        <v>289</v>
      </c>
      <c r="Z191" s="157">
        <v>1519</v>
      </c>
      <c r="AA191" s="157">
        <v>3</v>
      </c>
      <c r="AB191" s="156">
        <f t="shared" si="13"/>
        <v>746</v>
      </c>
      <c r="AC191" s="157">
        <v>48</v>
      </c>
      <c r="AD191" s="157">
        <v>278</v>
      </c>
      <c r="AE191" s="157">
        <v>42</v>
      </c>
      <c r="AF191" s="157">
        <v>377</v>
      </c>
      <c r="AG191" s="157">
        <v>1</v>
      </c>
      <c r="AH191" s="154">
        <f t="shared" si="14"/>
        <v>5330</v>
      </c>
      <c r="AI191" s="157">
        <v>710</v>
      </c>
      <c r="AJ191" s="157">
        <v>1767</v>
      </c>
      <c r="AK191" s="157">
        <v>351</v>
      </c>
      <c r="AL191" s="157">
        <v>2502</v>
      </c>
      <c r="AM191" s="157">
        <v>0</v>
      </c>
    </row>
    <row r="192" spans="1:39" ht="75" x14ac:dyDescent="0.25">
      <c r="A192" s="141" t="s">
        <v>11</v>
      </c>
      <c r="B192" s="142">
        <v>504302</v>
      </c>
      <c r="C192" s="143">
        <v>430201</v>
      </c>
      <c r="D192" s="144" t="s">
        <v>376</v>
      </c>
      <c r="E192" s="159">
        <v>12086</v>
      </c>
      <c r="F192" s="159">
        <v>0</v>
      </c>
      <c r="G192" s="159">
        <v>2659</v>
      </c>
      <c r="H192" s="159">
        <v>0</v>
      </c>
      <c r="I192" s="159">
        <v>127107.86</v>
      </c>
      <c r="J192" s="154">
        <f t="shared" si="10"/>
        <v>0</v>
      </c>
      <c r="K192" s="157">
        <v>0</v>
      </c>
      <c r="L192" s="157">
        <v>0</v>
      </c>
      <c r="M192" s="157">
        <v>0</v>
      </c>
      <c r="N192" s="157">
        <v>0</v>
      </c>
      <c r="O192" s="157">
        <v>0</v>
      </c>
      <c r="P192" s="156">
        <f t="shared" si="11"/>
        <v>0</v>
      </c>
      <c r="Q192" s="157">
        <v>0</v>
      </c>
      <c r="R192" s="157">
        <v>0</v>
      </c>
      <c r="S192" s="157">
        <v>0</v>
      </c>
      <c r="T192" s="157">
        <v>0</v>
      </c>
      <c r="U192" s="157">
        <v>0</v>
      </c>
      <c r="V192" s="154">
        <f t="shared" si="12"/>
        <v>0</v>
      </c>
      <c r="W192" s="157">
        <v>0</v>
      </c>
      <c r="X192" s="157">
        <v>0</v>
      </c>
      <c r="Y192" s="157">
        <v>0</v>
      </c>
      <c r="Z192" s="157">
        <v>0</v>
      </c>
      <c r="AA192" s="157">
        <v>0</v>
      </c>
      <c r="AB192" s="156">
        <f t="shared" si="13"/>
        <v>0</v>
      </c>
      <c r="AC192" s="157">
        <v>0</v>
      </c>
      <c r="AD192" s="157">
        <v>0</v>
      </c>
      <c r="AE192" s="157">
        <v>0</v>
      </c>
      <c r="AF192" s="157">
        <v>0</v>
      </c>
      <c r="AG192" s="157">
        <v>0</v>
      </c>
      <c r="AH192" s="154">
        <f t="shared" si="14"/>
        <v>45542</v>
      </c>
      <c r="AI192" s="157">
        <v>1895</v>
      </c>
      <c r="AJ192" s="157">
        <v>18692</v>
      </c>
      <c r="AK192" s="157">
        <v>5122</v>
      </c>
      <c r="AL192" s="157">
        <v>19803</v>
      </c>
      <c r="AM192" s="157">
        <v>30</v>
      </c>
    </row>
    <row r="193" spans="1:39" ht="60" x14ac:dyDescent="0.25">
      <c r="A193" s="141" t="s">
        <v>11</v>
      </c>
      <c r="B193" s="142">
        <v>504403</v>
      </c>
      <c r="C193" s="143">
        <v>440101</v>
      </c>
      <c r="D193" s="144" t="s">
        <v>129</v>
      </c>
      <c r="E193" s="159">
        <v>241832</v>
      </c>
      <c r="F193" s="159">
        <v>56218</v>
      </c>
      <c r="G193" s="159">
        <v>88393</v>
      </c>
      <c r="H193" s="159">
        <v>59144</v>
      </c>
      <c r="I193" s="159">
        <v>45059.71</v>
      </c>
      <c r="J193" s="154">
        <f t="shared" si="10"/>
        <v>68102</v>
      </c>
      <c r="K193" s="157">
        <v>2271</v>
      </c>
      <c r="L193" s="157">
        <v>26490</v>
      </c>
      <c r="M193" s="157">
        <v>9961</v>
      </c>
      <c r="N193" s="157">
        <v>29305</v>
      </c>
      <c r="O193" s="157">
        <v>75</v>
      </c>
      <c r="P193" s="156">
        <f t="shared" si="11"/>
        <v>11476</v>
      </c>
      <c r="Q193" s="157">
        <v>440</v>
      </c>
      <c r="R193" s="157">
        <v>4329</v>
      </c>
      <c r="S193" s="157">
        <v>1539</v>
      </c>
      <c r="T193" s="157">
        <v>5159</v>
      </c>
      <c r="U193" s="157">
        <v>9</v>
      </c>
      <c r="V193" s="154">
        <f t="shared" si="12"/>
        <v>30206</v>
      </c>
      <c r="W193" s="157">
        <v>1011</v>
      </c>
      <c r="X193" s="157">
        <v>11024</v>
      </c>
      <c r="Y193" s="157">
        <v>3866</v>
      </c>
      <c r="Z193" s="157">
        <v>14277</v>
      </c>
      <c r="AA193" s="157">
        <v>28</v>
      </c>
      <c r="AB193" s="156">
        <f t="shared" si="13"/>
        <v>14669</v>
      </c>
      <c r="AC193" s="157">
        <v>551</v>
      </c>
      <c r="AD193" s="157">
        <v>5617</v>
      </c>
      <c r="AE193" s="157">
        <v>1842</v>
      </c>
      <c r="AF193" s="157">
        <v>6648</v>
      </c>
      <c r="AG193" s="157">
        <v>11</v>
      </c>
      <c r="AH193" s="154">
        <f t="shared" si="14"/>
        <v>12107</v>
      </c>
      <c r="AI193" s="157">
        <v>282</v>
      </c>
      <c r="AJ193" s="157">
        <v>4932</v>
      </c>
      <c r="AK193" s="157">
        <v>1262</v>
      </c>
      <c r="AL193" s="157">
        <v>5616</v>
      </c>
      <c r="AM193" s="157">
        <v>15</v>
      </c>
    </row>
    <row r="194" spans="1:39" ht="60" x14ac:dyDescent="0.25">
      <c r="A194" s="141" t="s">
        <v>11</v>
      </c>
      <c r="B194" s="142">
        <v>504404</v>
      </c>
      <c r="C194" s="143">
        <v>440103</v>
      </c>
      <c r="D194" s="144" t="s">
        <v>130</v>
      </c>
      <c r="E194" s="159">
        <v>13139</v>
      </c>
      <c r="F194" s="159">
        <v>0</v>
      </c>
      <c r="G194" s="159">
        <v>4759</v>
      </c>
      <c r="H194" s="159">
        <v>0</v>
      </c>
      <c r="I194" s="159">
        <v>0</v>
      </c>
      <c r="J194" s="154">
        <f t="shared" si="10"/>
        <v>5006</v>
      </c>
      <c r="K194" s="157">
        <v>148</v>
      </c>
      <c r="L194" s="157">
        <v>2065</v>
      </c>
      <c r="M194" s="157">
        <v>512</v>
      </c>
      <c r="N194" s="157">
        <v>2280</v>
      </c>
      <c r="O194" s="157">
        <v>1</v>
      </c>
      <c r="P194" s="156">
        <f t="shared" si="11"/>
        <v>0</v>
      </c>
      <c r="Q194" s="157">
        <v>0</v>
      </c>
      <c r="R194" s="157">
        <v>0</v>
      </c>
      <c r="S194" s="157">
        <v>0</v>
      </c>
      <c r="T194" s="157">
        <v>0</v>
      </c>
      <c r="U194" s="157">
        <v>0</v>
      </c>
      <c r="V194" s="154">
        <f t="shared" si="12"/>
        <v>2217</v>
      </c>
      <c r="W194" s="157">
        <v>90</v>
      </c>
      <c r="X194" s="157">
        <v>904</v>
      </c>
      <c r="Y194" s="157">
        <v>234</v>
      </c>
      <c r="Z194" s="157">
        <v>988</v>
      </c>
      <c r="AA194" s="157">
        <v>1</v>
      </c>
      <c r="AB194" s="156">
        <f t="shared" si="13"/>
        <v>0</v>
      </c>
      <c r="AC194" s="157">
        <v>0</v>
      </c>
      <c r="AD194" s="157">
        <v>0</v>
      </c>
      <c r="AE194" s="157">
        <v>0</v>
      </c>
      <c r="AF194" s="157">
        <v>0</v>
      </c>
      <c r="AG194" s="157">
        <v>0</v>
      </c>
      <c r="AH194" s="154">
        <f t="shared" si="14"/>
        <v>0</v>
      </c>
      <c r="AI194" s="157">
        <v>0</v>
      </c>
      <c r="AJ194" s="157">
        <v>0</v>
      </c>
      <c r="AK194" s="157">
        <v>0</v>
      </c>
      <c r="AL194" s="157">
        <v>0</v>
      </c>
      <c r="AM194" s="157">
        <v>0</v>
      </c>
    </row>
    <row r="195" spans="1:39" ht="60" x14ac:dyDescent="0.25">
      <c r="A195" s="141" t="s">
        <v>11</v>
      </c>
      <c r="B195" s="142">
        <v>504405</v>
      </c>
      <c r="C195" s="143">
        <v>440107</v>
      </c>
      <c r="D195" s="144" t="s">
        <v>377</v>
      </c>
      <c r="E195" s="159">
        <v>36596</v>
      </c>
      <c r="F195" s="159">
        <v>0</v>
      </c>
      <c r="G195" s="159">
        <v>5367</v>
      </c>
      <c r="H195" s="159">
        <v>0</v>
      </c>
      <c r="I195" s="159">
        <v>363467.75</v>
      </c>
      <c r="J195" s="154">
        <f t="shared" si="10"/>
        <v>0</v>
      </c>
      <c r="K195" s="157">
        <v>0</v>
      </c>
      <c r="L195" s="157">
        <v>0</v>
      </c>
      <c r="M195" s="157">
        <v>0</v>
      </c>
      <c r="N195" s="157">
        <v>0</v>
      </c>
      <c r="O195" s="157">
        <v>0</v>
      </c>
      <c r="P195" s="156">
        <f t="shared" si="11"/>
        <v>0</v>
      </c>
      <c r="Q195" s="157">
        <v>0</v>
      </c>
      <c r="R195" s="157">
        <v>0</v>
      </c>
      <c r="S195" s="157">
        <v>0</v>
      </c>
      <c r="T195" s="157">
        <v>0</v>
      </c>
      <c r="U195" s="157">
        <v>0</v>
      </c>
      <c r="V195" s="154">
        <f t="shared" si="12"/>
        <v>0</v>
      </c>
      <c r="W195" s="157">
        <v>0</v>
      </c>
      <c r="X195" s="157">
        <v>0</v>
      </c>
      <c r="Y195" s="157">
        <v>0</v>
      </c>
      <c r="Z195" s="157">
        <v>0</v>
      </c>
      <c r="AA195" s="157">
        <v>0</v>
      </c>
      <c r="AB195" s="156">
        <f t="shared" si="13"/>
        <v>0</v>
      </c>
      <c r="AC195" s="157">
        <v>0</v>
      </c>
      <c r="AD195" s="157">
        <v>0</v>
      </c>
      <c r="AE195" s="157">
        <v>0</v>
      </c>
      <c r="AF195" s="157">
        <v>0</v>
      </c>
      <c r="AG195" s="157">
        <v>0</v>
      </c>
      <c r="AH195" s="154">
        <f t="shared" si="14"/>
        <v>119273</v>
      </c>
      <c r="AI195" s="157">
        <v>4646</v>
      </c>
      <c r="AJ195" s="157">
        <v>48107</v>
      </c>
      <c r="AK195" s="157">
        <v>11628</v>
      </c>
      <c r="AL195" s="157">
        <v>54685</v>
      </c>
      <c r="AM195" s="157">
        <v>207</v>
      </c>
    </row>
    <row r="196" spans="1:39" ht="60" x14ac:dyDescent="0.25">
      <c r="A196" s="141" t="s">
        <v>11</v>
      </c>
      <c r="B196" s="142">
        <v>504406</v>
      </c>
      <c r="C196" s="143">
        <v>440108</v>
      </c>
      <c r="D196" s="144" t="s">
        <v>189</v>
      </c>
      <c r="E196" s="159">
        <v>19324</v>
      </c>
      <c r="F196" s="159">
        <v>0</v>
      </c>
      <c r="G196" s="159">
        <v>9673</v>
      </c>
      <c r="H196" s="159">
        <v>0</v>
      </c>
      <c r="I196" s="159">
        <v>0</v>
      </c>
      <c r="J196" s="154">
        <f t="shared" si="10"/>
        <v>5683</v>
      </c>
      <c r="K196" s="157">
        <v>268</v>
      </c>
      <c r="L196" s="157">
        <v>1850</v>
      </c>
      <c r="M196" s="157">
        <v>649</v>
      </c>
      <c r="N196" s="157">
        <v>2908</v>
      </c>
      <c r="O196" s="157">
        <v>8</v>
      </c>
      <c r="P196" s="156">
        <f t="shared" si="11"/>
        <v>0</v>
      </c>
      <c r="Q196" s="157">
        <v>0</v>
      </c>
      <c r="R196" s="157">
        <v>0</v>
      </c>
      <c r="S196" s="157">
        <v>0</v>
      </c>
      <c r="T196" s="157">
        <v>0</v>
      </c>
      <c r="U196" s="157">
        <v>0</v>
      </c>
      <c r="V196" s="154">
        <f t="shared" si="12"/>
        <v>2834</v>
      </c>
      <c r="W196" s="157">
        <v>171</v>
      </c>
      <c r="X196" s="157">
        <v>1133</v>
      </c>
      <c r="Y196" s="157">
        <v>308</v>
      </c>
      <c r="Z196" s="157">
        <v>1215</v>
      </c>
      <c r="AA196" s="157">
        <v>7</v>
      </c>
      <c r="AB196" s="156">
        <f t="shared" si="13"/>
        <v>0</v>
      </c>
      <c r="AC196" s="157">
        <v>0</v>
      </c>
      <c r="AD196" s="157">
        <v>0</v>
      </c>
      <c r="AE196" s="157">
        <v>0</v>
      </c>
      <c r="AF196" s="157">
        <v>0</v>
      </c>
      <c r="AG196" s="157">
        <v>0</v>
      </c>
      <c r="AH196" s="154">
        <f t="shared" si="14"/>
        <v>0</v>
      </c>
      <c r="AI196" s="157">
        <v>0</v>
      </c>
      <c r="AJ196" s="157">
        <v>0</v>
      </c>
      <c r="AK196" s="157">
        <v>0</v>
      </c>
      <c r="AL196" s="157">
        <v>0</v>
      </c>
      <c r="AM196" s="157">
        <v>0</v>
      </c>
    </row>
    <row r="197" spans="1:39" ht="75" x14ac:dyDescent="0.25">
      <c r="A197" s="141" t="s">
        <v>30</v>
      </c>
      <c r="B197" s="142">
        <v>504407</v>
      </c>
      <c r="C197" s="143">
        <v>440201</v>
      </c>
      <c r="D197" s="144" t="s">
        <v>255</v>
      </c>
      <c r="E197" s="159">
        <v>5307</v>
      </c>
      <c r="F197" s="159">
        <v>2343</v>
      </c>
      <c r="G197" s="159">
        <v>10182</v>
      </c>
      <c r="H197" s="159">
        <v>815</v>
      </c>
      <c r="I197" s="159">
        <v>0</v>
      </c>
      <c r="J197" s="154">
        <f t="shared" si="10"/>
        <v>2102</v>
      </c>
      <c r="K197" s="157">
        <v>68</v>
      </c>
      <c r="L197" s="157">
        <v>1094</v>
      </c>
      <c r="M197" s="157">
        <v>184</v>
      </c>
      <c r="N197" s="157">
        <v>756</v>
      </c>
      <c r="O197" s="157">
        <v>0</v>
      </c>
      <c r="P197" s="156">
        <f t="shared" si="11"/>
        <v>540</v>
      </c>
      <c r="Q197" s="157">
        <v>23</v>
      </c>
      <c r="R197" s="157">
        <v>252</v>
      </c>
      <c r="S197" s="157">
        <v>58</v>
      </c>
      <c r="T197" s="157">
        <v>205</v>
      </c>
      <c r="U197" s="157">
        <v>2</v>
      </c>
      <c r="V197" s="154">
        <f t="shared" si="12"/>
        <v>3670</v>
      </c>
      <c r="W197" s="157">
        <v>121</v>
      </c>
      <c r="X197" s="157">
        <v>1923</v>
      </c>
      <c r="Y197" s="157">
        <v>336</v>
      </c>
      <c r="Z197" s="157">
        <v>1287</v>
      </c>
      <c r="AA197" s="157">
        <v>3</v>
      </c>
      <c r="AB197" s="156">
        <f t="shared" si="13"/>
        <v>202</v>
      </c>
      <c r="AC197" s="157">
        <v>4</v>
      </c>
      <c r="AD197" s="157">
        <v>108</v>
      </c>
      <c r="AE197" s="157">
        <v>24</v>
      </c>
      <c r="AF197" s="157">
        <v>66</v>
      </c>
      <c r="AG197" s="157">
        <v>0</v>
      </c>
      <c r="AH197" s="154">
        <f t="shared" si="14"/>
        <v>0</v>
      </c>
      <c r="AI197" s="157">
        <v>0</v>
      </c>
      <c r="AJ197" s="157">
        <v>0</v>
      </c>
      <c r="AK197" s="157">
        <v>0</v>
      </c>
      <c r="AL197" s="157">
        <v>0</v>
      </c>
      <c r="AM197" s="157">
        <v>0</v>
      </c>
    </row>
    <row r="198" spans="1:39" ht="75" x14ac:dyDescent="0.25">
      <c r="A198" s="141" t="s">
        <v>11</v>
      </c>
      <c r="B198" s="142">
        <v>504408</v>
      </c>
      <c r="C198" s="143">
        <v>440501</v>
      </c>
      <c r="D198" s="144" t="s">
        <v>131</v>
      </c>
      <c r="E198" s="159">
        <v>17685</v>
      </c>
      <c r="F198" s="159">
        <v>6399</v>
      </c>
      <c r="G198" s="159">
        <v>23558</v>
      </c>
      <c r="H198" s="159">
        <v>17944</v>
      </c>
      <c r="I198" s="159">
        <v>5417.96</v>
      </c>
      <c r="J198" s="154">
        <f t="shared" si="10"/>
        <v>10995</v>
      </c>
      <c r="K198" s="157">
        <v>327</v>
      </c>
      <c r="L198" s="157">
        <v>4561</v>
      </c>
      <c r="M198" s="157">
        <v>863</v>
      </c>
      <c r="N198" s="157">
        <v>5233</v>
      </c>
      <c r="O198" s="157">
        <v>11</v>
      </c>
      <c r="P198" s="156">
        <f t="shared" si="11"/>
        <v>1527</v>
      </c>
      <c r="Q198" s="157">
        <v>35</v>
      </c>
      <c r="R198" s="157">
        <v>573</v>
      </c>
      <c r="S198" s="157">
        <v>127</v>
      </c>
      <c r="T198" s="157">
        <v>791</v>
      </c>
      <c r="U198" s="157">
        <v>1</v>
      </c>
      <c r="V198" s="154">
        <f t="shared" si="12"/>
        <v>4899</v>
      </c>
      <c r="W198" s="157">
        <v>126</v>
      </c>
      <c r="X198" s="157">
        <v>2012</v>
      </c>
      <c r="Y198" s="157">
        <v>443</v>
      </c>
      <c r="Z198" s="157">
        <v>2312</v>
      </c>
      <c r="AA198" s="157">
        <v>6</v>
      </c>
      <c r="AB198" s="156">
        <f t="shared" si="13"/>
        <v>9860</v>
      </c>
      <c r="AC198" s="157">
        <v>357</v>
      </c>
      <c r="AD198" s="157">
        <v>3931</v>
      </c>
      <c r="AE198" s="157">
        <v>961</v>
      </c>
      <c r="AF198" s="157">
        <v>4602</v>
      </c>
      <c r="AG198" s="157">
        <v>9</v>
      </c>
      <c r="AH198" s="154">
        <f t="shared" si="14"/>
        <v>1439</v>
      </c>
      <c r="AI198" s="157">
        <v>24</v>
      </c>
      <c r="AJ198" s="157">
        <v>578</v>
      </c>
      <c r="AK198" s="157">
        <v>114</v>
      </c>
      <c r="AL198" s="157">
        <v>723</v>
      </c>
      <c r="AM198" s="157">
        <v>0</v>
      </c>
    </row>
    <row r="199" spans="1:39" ht="75" x14ac:dyDescent="0.25">
      <c r="A199" s="141" t="s">
        <v>11</v>
      </c>
      <c r="B199" s="142">
        <v>504410</v>
      </c>
      <c r="C199" s="143">
        <v>440701</v>
      </c>
      <c r="D199" s="144" t="s">
        <v>212</v>
      </c>
      <c r="E199" s="159">
        <v>17007</v>
      </c>
      <c r="F199" s="159">
        <v>2617</v>
      </c>
      <c r="G199" s="159">
        <v>3283</v>
      </c>
      <c r="H199" s="159">
        <v>2954</v>
      </c>
      <c r="I199" s="159">
        <v>0</v>
      </c>
      <c r="J199" s="154">
        <f t="shared" si="10"/>
        <v>5466</v>
      </c>
      <c r="K199" s="157">
        <v>191</v>
      </c>
      <c r="L199" s="157">
        <v>2436</v>
      </c>
      <c r="M199" s="157">
        <v>355</v>
      </c>
      <c r="N199" s="157">
        <v>2480</v>
      </c>
      <c r="O199" s="157">
        <v>4</v>
      </c>
      <c r="P199" s="156">
        <f t="shared" si="11"/>
        <v>646</v>
      </c>
      <c r="Q199" s="157">
        <v>3</v>
      </c>
      <c r="R199" s="157">
        <v>154</v>
      </c>
      <c r="S199" s="157">
        <v>7</v>
      </c>
      <c r="T199" s="157">
        <v>482</v>
      </c>
      <c r="U199" s="157">
        <v>0</v>
      </c>
      <c r="V199" s="154">
        <f t="shared" si="12"/>
        <v>1791</v>
      </c>
      <c r="W199" s="157">
        <v>62</v>
      </c>
      <c r="X199" s="157">
        <v>767</v>
      </c>
      <c r="Y199" s="157">
        <v>119</v>
      </c>
      <c r="Z199" s="157">
        <v>843</v>
      </c>
      <c r="AA199" s="157">
        <v>0</v>
      </c>
      <c r="AB199" s="156">
        <f t="shared" si="13"/>
        <v>477</v>
      </c>
      <c r="AC199" s="157">
        <v>14</v>
      </c>
      <c r="AD199" s="157">
        <v>207</v>
      </c>
      <c r="AE199" s="157">
        <v>20</v>
      </c>
      <c r="AF199" s="157">
        <v>236</v>
      </c>
      <c r="AG199" s="157">
        <v>0</v>
      </c>
      <c r="AH199" s="154">
        <f t="shared" si="14"/>
        <v>0</v>
      </c>
      <c r="AI199" s="157">
        <v>0</v>
      </c>
      <c r="AJ199" s="157">
        <v>0</v>
      </c>
      <c r="AK199" s="157">
        <v>0</v>
      </c>
      <c r="AL199" s="157">
        <v>0</v>
      </c>
      <c r="AM199" s="157">
        <v>0</v>
      </c>
    </row>
    <row r="200" spans="1:39" ht="60" x14ac:dyDescent="0.25">
      <c r="A200" s="141" t="s">
        <v>11</v>
      </c>
      <c r="B200" s="142">
        <v>504401</v>
      </c>
      <c r="C200" s="143">
        <v>440801</v>
      </c>
      <c r="D200" s="144" t="s">
        <v>378</v>
      </c>
      <c r="E200" s="159">
        <v>33782</v>
      </c>
      <c r="F200" s="159">
        <v>4497</v>
      </c>
      <c r="G200" s="159">
        <v>47622</v>
      </c>
      <c r="H200" s="159">
        <v>9948</v>
      </c>
      <c r="I200" s="159">
        <v>28793.989999999998</v>
      </c>
      <c r="J200" s="154">
        <f t="shared" si="10"/>
        <v>9867</v>
      </c>
      <c r="K200" s="157">
        <v>289</v>
      </c>
      <c r="L200" s="157">
        <v>3881</v>
      </c>
      <c r="M200" s="157">
        <v>1104</v>
      </c>
      <c r="N200" s="157">
        <v>4592</v>
      </c>
      <c r="O200" s="157">
        <v>1</v>
      </c>
      <c r="P200" s="156">
        <f t="shared" si="11"/>
        <v>1113</v>
      </c>
      <c r="Q200" s="157">
        <v>28</v>
      </c>
      <c r="R200" s="157">
        <v>411</v>
      </c>
      <c r="S200" s="157">
        <v>120</v>
      </c>
      <c r="T200" s="157">
        <v>553</v>
      </c>
      <c r="U200" s="157">
        <v>1</v>
      </c>
      <c r="V200" s="154">
        <f t="shared" si="12"/>
        <v>12142</v>
      </c>
      <c r="W200" s="157">
        <v>330</v>
      </c>
      <c r="X200" s="157">
        <v>5057</v>
      </c>
      <c r="Y200" s="157">
        <v>1242</v>
      </c>
      <c r="Z200" s="157">
        <v>5504</v>
      </c>
      <c r="AA200" s="157">
        <v>9</v>
      </c>
      <c r="AB200" s="156">
        <f t="shared" si="13"/>
        <v>2516</v>
      </c>
      <c r="AC200" s="157">
        <v>65</v>
      </c>
      <c r="AD200" s="157">
        <v>1025</v>
      </c>
      <c r="AE200" s="157">
        <v>253</v>
      </c>
      <c r="AF200" s="157">
        <v>1171</v>
      </c>
      <c r="AG200" s="157">
        <v>2</v>
      </c>
      <c r="AH200" s="154">
        <f t="shared" si="14"/>
        <v>8040</v>
      </c>
      <c r="AI200" s="157">
        <v>191</v>
      </c>
      <c r="AJ200" s="157">
        <v>3053</v>
      </c>
      <c r="AK200" s="157">
        <v>1024</v>
      </c>
      <c r="AL200" s="157">
        <v>3721</v>
      </c>
      <c r="AM200" s="157">
        <v>51</v>
      </c>
    </row>
    <row r="201" spans="1:39" ht="30" x14ac:dyDescent="0.25">
      <c r="A201" s="141" t="s">
        <v>19</v>
      </c>
      <c r="B201" s="142">
        <v>504414</v>
      </c>
      <c r="C201" s="143">
        <v>441201</v>
      </c>
      <c r="D201" s="144" t="s">
        <v>227</v>
      </c>
      <c r="E201" s="159">
        <v>495</v>
      </c>
      <c r="F201" s="159">
        <v>0</v>
      </c>
      <c r="G201" s="159">
        <v>916</v>
      </c>
      <c r="H201" s="159">
        <v>0</v>
      </c>
      <c r="I201" s="159">
        <v>5349.3099999999995</v>
      </c>
      <c r="J201" s="154">
        <f t="shared" ref="J201:J262" si="15">SUM(K201:O201)</f>
        <v>328</v>
      </c>
      <c r="K201" s="157">
        <v>29</v>
      </c>
      <c r="L201" s="157">
        <v>94</v>
      </c>
      <c r="M201" s="157">
        <v>23</v>
      </c>
      <c r="N201" s="157">
        <v>182</v>
      </c>
      <c r="O201" s="157">
        <v>0</v>
      </c>
      <c r="P201" s="156">
        <f t="shared" si="11"/>
        <v>0</v>
      </c>
      <c r="Q201" s="157">
        <v>0</v>
      </c>
      <c r="R201" s="157">
        <v>0</v>
      </c>
      <c r="S201" s="157">
        <v>0</v>
      </c>
      <c r="T201" s="157">
        <v>0</v>
      </c>
      <c r="U201" s="157">
        <v>0</v>
      </c>
      <c r="V201" s="154">
        <f t="shared" si="12"/>
        <v>488</v>
      </c>
      <c r="W201" s="157">
        <v>39</v>
      </c>
      <c r="X201" s="157">
        <v>179</v>
      </c>
      <c r="Y201" s="157">
        <v>46</v>
      </c>
      <c r="Z201" s="157">
        <v>224</v>
      </c>
      <c r="AA201" s="157">
        <v>0</v>
      </c>
      <c r="AB201" s="156">
        <f t="shared" si="13"/>
        <v>0</v>
      </c>
      <c r="AC201" s="157">
        <v>0</v>
      </c>
      <c r="AD201" s="157">
        <v>0</v>
      </c>
      <c r="AE201" s="157">
        <v>0</v>
      </c>
      <c r="AF201" s="157">
        <v>0</v>
      </c>
      <c r="AG201" s="157">
        <v>0</v>
      </c>
      <c r="AH201" s="154">
        <f t="shared" si="14"/>
        <v>3480</v>
      </c>
      <c r="AI201" s="157">
        <v>206</v>
      </c>
      <c r="AJ201" s="157">
        <v>1063</v>
      </c>
      <c r="AK201" s="157">
        <v>205</v>
      </c>
      <c r="AL201" s="157">
        <v>2006</v>
      </c>
      <c r="AM201" s="157">
        <v>0</v>
      </c>
    </row>
    <row r="202" spans="1:39" ht="75" x14ac:dyDescent="0.25">
      <c r="A202" s="141" t="s">
        <v>11</v>
      </c>
      <c r="B202" s="142">
        <v>504501</v>
      </c>
      <c r="C202" s="143">
        <v>450101</v>
      </c>
      <c r="D202" s="144" t="s">
        <v>272</v>
      </c>
      <c r="E202" s="159">
        <v>246630</v>
      </c>
      <c r="F202" s="159">
        <v>42798</v>
      </c>
      <c r="G202" s="159">
        <v>80906</v>
      </c>
      <c r="H202" s="159">
        <v>62339</v>
      </c>
      <c r="I202" s="159">
        <v>60086.87</v>
      </c>
      <c r="J202" s="154">
        <f t="shared" si="15"/>
        <v>87914</v>
      </c>
      <c r="K202" s="157">
        <v>656</v>
      </c>
      <c r="L202" s="157">
        <v>79651</v>
      </c>
      <c r="M202" s="157">
        <v>97</v>
      </c>
      <c r="N202" s="157">
        <v>7485</v>
      </c>
      <c r="O202" s="157">
        <v>25</v>
      </c>
      <c r="P202" s="156">
        <f t="shared" ref="P202:P262" si="16">SUM(Q202:U202)</f>
        <v>15608</v>
      </c>
      <c r="Q202" s="157">
        <v>107</v>
      </c>
      <c r="R202" s="157">
        <v>14489</v>
      </c>
      <c r="S202" s="157">
        <v>14</v>
      </c>
      <c r="T202" s="157">
        <v>994</v>
      </c>
      <c r="U202" s="157">
        <v>4</v>
      </c>
      <c r="V202" s="154">
        <f t="shared" ref="V202:V262" si="17">SUM(W202:AA202)</f>
        <v>21212</v>
      </c>
      <c r="W202" s="157">
        <v>188</v>
      </c>
      <c r="X202" s="157">
        <v>19259</v>
      </c>
      <c r="Y202" s="157">
        <v>34</v>
      </c>
      <c r="Z202" s="157">
        <v>1724</v>
      </c>
      <c r="AA202" s="157">
        <v>7</v>
      </c>
      <c r="AB202" s="156">
        <f t="shared" ref="AB202:AB262" si="18">SUM(AC202:AG202)</f>
        <v>36786</v>
      </c>
      <c r="AC202" s="157">
        <v>477</v>
      </c>
      <c r="AD202" s="157">
        <v>32907</v>
      </c>
      <c r="AE202" s="157">
        <v>32</v>
      </c>
      <c r="AF202" s="157">
        <v>3342</v>
      </c>
      <c r="AG202" s="157">
        <v>28</v>
      </c>
      <c r="AH202" s="154">
        <f t="shared" ref="AH202:AH262" si="19">SUM(AI202:AM202)</f>
        <v>14536</v>
      </c>
      <c r="AI202" s="157">
        <v>52</v>
      </c>
      <c r="AJ202" s="157">
        <v>13798</v>
      </c>
      <c r="AK202" s="157">
        <v>11</v>
      </c>
      <c r="AL202" s="157">
        <v>674</v>
      </c>
      <c r="AM202" s="157">
        <v>1</v>
      </c>
    </row>
    <row r="203" spans="1:39" ht="60" x14ac:dyDescent="0.25">
      <c r="A203" s="141" t="s">
        <v>11</v>
      </c>
      <c r="B203" s="142">
        <v>504502</v>
      </c>
      <c r="C203" s="143">
        <v>450102</v>
      </c>
      <c r="D203" s="144" t="s">
        <v>292</v>
      </c>
      <c r="E203" s="159">
        <v>31371</v>
      </c>
      <c r="F203" s="159">
        <v>7116</v>
      </c>
      <c r="G203" s="159">
        <v>40062</v>
      </c>
      <c r="H203" s="159">
        <v>8556</v>
      </c>
      <c r="I203" s="159">
        <v>43870.229999999996</v>
      </c>
      <c r="J203" s="154">
        <f t="shared" si="15"/>
        <v>7657</v>
      </c>
      <c r="K203" s="157">
        <v>319</v>
      </c>
      <c r="L203" s="157">
        <v>6474</v>
      </c>
      <c r="M203" s="157">
        <v>19</v>
      </c>
      <c r="N203" s="157">
        <v>843</v>
      </c>
      <c r="O203" s="157">
        <v>2</v>
      </c>
      <c r="P203" s="156">
        <f t="shared" si="16"/>
        <v>1710</v>
      </c>
      <c r="Q203" s="157">
        <v>31</v>
      </c>
      <c r="R203" s="157">
        <v>1498</v>
      </c>
      <c r="S203" s="157">
        <v>5</v>
      </c>
      <c r="T203" s="157">
        <v>175</v>
      </c>
      <c r="U203" s="157">
        <v>1</v>
      </c>
      <c r="V203" s="154">
        <f t="shared" si="17"/>
        <v>10048</v>
      </c>
      <c r="W203" s="157">
        <v>300</v>
      </c>
      <c r="X203" s="157">
        <v>8699</v>
      </c>
      <c r="Y203" s="157">
        <v>8</v>
      </c>
      <c r="Z203" s="157">
        <v>1026</v>
      </c>
      <c r="AA203" s="157">
        <v>15</v>
      </c>
      <c r="AB203" s="156">
        <f t="shared" si="18"/>
        <v>3047</v>
      </c>
      <c r="AC203" s="157">
        <v>79</v>
      </c>
      <c r="AD203" s="157">
        <v>2704</v>
      </c>
      <c r="AE203" s="157">
        <v>6</v>
      </c>
      <c r="AF203" s="157">
        <v>254</v>
      </c>
      <c r="AG203" s="157">
        <v>4</v>
      </c>
      <c r="AH203" s="154">
        <f t="shared" si="19"/>
        <v>12693</v>
      </c>
      <c r="AI203" s="157">
        <v>274</v>
      </c>
      <c r="AJ203" s="157">
        <v>11101</v>
      </c>
      <c r="AK203" s="157">
        <v>27</v>
      </c>
      <c r="AL203" s="157">
        <v>1291</v>
      </c>
      <c r="AM203" s="157">
        <v>0</v>
      </c>
    </row>
    <row r="204" spans="1:39" ht="60" x14ac:dyDescent="0.25">
      <c r="A204" s="141" t="s">
        <v>11</v>
      </c>
      <c r="B204" s="142">
        <v>504503</v>
      </c>
      <c r="C204" s="143">
        <v>450201</v>
      </c>
      <c r="D204" s="144" t="s">
        <v>198</v>
      </c>
      <c r="E204" s="159">
        <v>55789</v>
      </c>
      <c r="F204" s="159">
        <v>9661</v>
      </c>
      <c r="G204" s="159">
        <v>15357</v>
      </c>
      <c r="H204" s="159">
        <v>11320</v>
      </c>
      <c r="I204" s="159">
        <v>45062.43</v>
      </c>
      <c r="J204" s="154">
        <f t="shared" si="15"/>
        <v>15628</v>
      </c>
      <c r="K204" s="157">
        <v>252</v>
      </c>
      <c r="L204" s="157">
        <v>11670</v>
      </c>
      <c r="M204" s="157">
        <v>29</v>
      </c>
      <c r="N204" s="157">
        <v>3662</v>
      </c>
      <c r="O204" s="157">
        <v>15</v>
      </c>
      <c r="P204" s="156">
        <f t="shared" si="16"/>
        <v>2494</v>
      </c>
      <c r="Q204" s="157">
        <v>26</v>
      </c>
      <c r="R204" s="157">
        <v>1867</v>
      </c>
      <c r="S204" s="157">
        <v>5</v>
      </c>
      <c r="T204" s="157">
        <v>596</v>
      </c>
      <c r="U204" s="157">
        <v>0</v>
      </c>
      <c r="V204" s="154">
        <f t="shared" si="17"/>
        <v>4302</v>
      </c>
      <c r="W204" s="157">
        <v>73</v>
      </c>
      <c r="X204" s="157">
        <v>3214</v>
      </c>
      <c r="Y204" s="157">
        <v>8</v>
      </c>
      <c r="Z204" s="157">
        <v>1002</v>
      </c>
      <c r="AA204" s="157">
        <v>5</v>
      </c>
      <c r="AB204" s="156">
        <f t="shared" si="18"/>
        <v>5400</v>
      </c>
      <c r="AC204" s="157">
        <v>106</v>
      </c>
      <c r="AD204" s="157">
        <v>3865</v>
      </c>
      <c r="AE204" s="157">
        <v>10</v>
      </c>
      <c r="AF204" s="157">
        <v>1408</v>
      </c>
      <c r="AG204" s="157">
        <v>11</v>
      </c>
      <c r="AH204" s="154">
        <f t="shared" si="19"/>
        <v>15258</v>
      </c>
      <c r="AI204" s="157">
        <v>199</v>
      </c>
      <c r="AJ204" s="157">
        <v>10651</v>
      </c>
      <c r="AK204" s="157">
        <v>4</v>
      </c>
      <c r="AL204" s="157">
        <v>4404</v>
      </c>
      <c r="AM204" s="157">
        <v>0</v>
      </c>
    </row>
    <row r="205" spans="1:39" ht="75" x14ac:dyDescent="0.25">
      <c r="A205" s="141" t="s">
        <v>11</v>
      </c>
      <c r="B205" s="142">
        <v>504504</v>
      </c>
      <c r="C205" s="143">
        <v>450301</v>
      </c>
      <c r="D205" s="144" t="s">
        <v>379</v>
      </c>
      <c r="E205" s="159">
        <v>35626</v>
      </c>
      <c r="F205" s="159">
        <v>0</v>
      </c>
      <c r="G205" s="159">
        <v>7475</v>
      </c>
      <c r="H205" s="159">
        <v>0</v>
      </c>
      <c r="I205" s="159">
        <v>389924.94</v>
      </c>
      <c r="J205" s="154">
        <f t="shared" si="15"/>
        <v>0</v>
      </c>
      <c r="K205" s="157">
        <v>0</v>
      </c>
      <c r="L205" s="157">
        <v>0</v>
      </c>
      <c r="M205" s="157">
        <v>0</v>
      </c>
      <c r="N205" s="157">
        <v>0</v>
      </c>
      <c r="O205" s="157">
        <v>0</v>
      </c>
      <c r="P205" s="156">
        <f t="shared" si="16"/>
        <v>0</v>
      </c>
      <c r="Q205" s="157">
        <v>0</v>
      </c>
      <c r="R205" s="157">
        <v>0</v>
      </c>
      <c r="S205" s="157">
        <v>0</v>
      </c>
      <c r="T205" s="157">
        <v>0</v>
      </c>
      <c r="U205" s="157">
        <v>0</v>
      </c>
      <c r="V205" s="154">
        <f t="shared" si="17"/>
        <v>0</v>
      </c>
      <c r="W205" s="157">
        <v>0</v>
      </c>
      <c r="X205" s="157">
        <v>0</v>
      </c>
      <c r="Y205" s="157">
        <v>0</v>
      </c>
      <c r="Z205" s="157">
        <v>0</v>
      </c>
      <c r="AA205" s="157">
        <v>0</v>
      </c>
      <c r="AB205" s="156">
        <f t="shared" si="18"/>
        <v>0</v>
      </c>
      <c r="AC205" s="157">
        <v>0</v>
      </c>
      <c r="AD205" s="157">
        <v>0</v>
      </c>
      <c r="AE205" s="157">
        <v>0</v>
      </c>
      <c r="AF205" s="157">
        <v>0</v>
      </c>
      <c r="AG205" s="157">
        <v>0</v>
      </c>
      <c r="AH205" s="154">
        <f t="shared" si="19"/>
        <v>149373</v>
      </c>
      <c r="AI205" s="157">
        <v>1282</v>
      </c>
      <c r="AJ205" s="157">
        <v>136803</v>
      </c>
      <c r="AK205" s="157">
        <v>133</v>
      </c>
      <c r="AL205" s="157">
        <v>11114</v>
      </c>
      <c r="AM205" s="157">
        <v>41</v>
      </c>
    </row>
    <row r="206" spans="1:39" ht="30" x14ac:dyDescent="0.25">
      <c r="A206" s="141" t="s">
        <v>19</v>
      </c>
      <c r="B206" s="142">
        <v>504505</v>
      </c>
      <c r="C206" s="143">
        <v>450401</v>
      </c>
      <c r="D206" s="144" t="s">
        <v>380</v>
      </c>
      <c r="E206" s="159">
        <v>247</v>
      </c>
      <c r="F206" s="159">
        <v>0</v>
      </c>
      <c r="G206" s="159">
        <v>49</v>
      </c>
      <c r="H206" s="159">
        <v>0</v>
      </c>
      <c r="I206" s="159">
        <v>4533.51</v>
      </c>
      <c r="J206" s="154">
        <f t="shared" si="15"/>
        <v>0</v>
      </c>
      <c r="K206" s="157">
        <v>0</v>
      </c>
      <c r="L206" s="157">
        <v>0</v>
      </c>
      <c r="M206" s="157">
        <v>0</v>
      </c>
      <c r="N206" s="157">
        <v>0</v>
      </c>
      <c r="O206" s="157">
        <v>0</v>
      </c>
      <c r="P206" s="156">
        <f t="shared" si="16"/>
        <v>0</v>
      </c>
      <c r="Q206" s="157">
        <v>0</v>
      </c>
      <c r="R206" s="157">
        <v>0</v>
      </c>
      <c r="S206" s="157">
        <v>0</v>
      </c>
      <c r="T206" s="157">
        <v>0</v>
      </c>
      <c r="U206" s="157">
        <v>0</v>
      </c>
      <c r="V206" s="154">
        <f t="shared" si="17"/>
        <v>0</v>
      </c>
      <c r="W206" s="157">
        <v>0</v>
      </c>
      <c r="X206" s="157">
        <v>0</v>
      </c>
      <c r="Y206" s="157">
        <v>0</v>
      </c>
      <c r="Z206" s="157">
        <v>0</v>
      </c>
      <c r="AA206" s="157">
        <v>0</v>
      </c>
      <c r="AB206" s="156">
        <f t="shared" si="18"/>
        <v>0</v>
      </c>
      <c r="AC206" s="157">
        <v>0</v>
      </c>
      <c r="AD206" s="157">
        <v>0</v>
      </c>
      <c r="AE206" s="157">
        <v>0</v>
      </c>
      <c r="AF206" s="157">
        <v>0</v>
      </c>
      <c r="AG206" s="157">
        <v>0</v>
      </c>
      <c r="AH206" s="154">
        <f t="shared" si="19"/>
        <v>1946</v>
      </c>
      <c r="AI206" s="157">
        <v>0</v>
      </c>
      <c r="AJ206" s="157">
        <v>1939</v>
      </c>
      <c r="AK206" s="157">
        <v>0</v>
      </c>
      <c r="AL206" s="157">
        <v>7</v>
      </c>
      <c r="AM206" s="157">
        <v>0</v>
      </c>
    </row>
    <row r="207" spans="1:39" ht="30" x14ac:dyDescent="0.25">
      <c r="A207" s="141" t="s">
        <v>19</v>
      </c>
      <c r="B207" s="142">
        <v>504506</v>
      </c>
      <c r="C207" s="143">
        <v>450601</v>
      </c>
      <c r="D207" s="144" t="s">
        <v>381</v>
      </c>
      <c r="E207" s="159">
        <v>72</v>
      </c>
      <c r="F207" s="159">
        <v>0</v>
      </c>
      <c r="G207" s="159">
        <v>464</v>
      </c>
      <c r="H207" s="159">
        <v>0</v>
      </c>
      <c r="I207" s="159">
        <v>7152.77</v>
      </c>
      <c r="J207" s="154">
        <f t="shared" si="15"/>
        <v>0</v>
      </c>
      <c r="K207" s="157">
        <v>0</v>
      </c>
      <c r="L207" s="157">
        <v>0</v>
      </c>
      <c r="M207" s="157">
        <v>0</v>
      </c>
      <c r="N207" s="157">
        <v>0</v>
      </c>
      <c r="O207" s="157">
        <v>0</v>
      </c>
      <c r="P207" s="156">
        <f t="shared" si="16"/>
        <v>0</v>
      </c>
      <c r="Q207" s="157">
        <v>0</v>
      </c>
      <c r="R207" s="157">
        <v>0</v>
      </c>
      <c r="S207" s="157">
        <v>0</v>
      </c>
      <c r="T207" s="157">
        <v>0</v>
      </c>
      <c r="U207" s="157">
        <v>0</v>
      </c>
      <c r="V207" s="154">
        <f t="shared" si="17"/>
        <v>0</v>
      </c>
      <c r="W207" s="157">
        <v>0</v>
      </c>
      <c r="X207" s="157">
        <v>0</v>
      </c>
      <c r="Y207" s="157">
        <v>0</v>
      </c>
      <c r="Z207" s="157">
        <v>0</v>
      </c>
      <c r="AA207" s="157">
        <v>0</v>
      </c>
      <c r="AB207" s="156">
        <f t="shared" si="18"/>
        <v>0</v>
      </c>
      <c r="AC207" s="157">
        <v>0</v>
      </c>
      <c r="AD207" s="157">
        <v>0</v>
      </c>
      <c r="AE207" s="157">
        <v>0</v>
      </c>
      <c r="AF207" s="157">
        <v>0</v>
      </c>
      <c r="AG207" s="157">
        <v>0</v>
      </c>
      <c r="AH207" s="154">
        <f t="shared" si="19"/>
        <v>3789</v>
      </c>
      <c r="AI207" s="157">
        <v>161</v>
      </c>
      <c r="AJ207" s="157">
        <v>3166</v>
      </c>
      <c r="AK207" s="157">
        <v>0</v>
      </c>
      <c r="AL207" s="157">
        <v>412</v>
      </c>
      <c r="AM207" s="157">
        <v>50</v>
      </c>
    </row>
    <row r="208" spans="1:39" ht="60" x14ac:dyDescent="0.25">
      <c r="A208" s="145" t="s">
        <v>11</v>
      </c>
      <c r="B208" s="146">
        <v>504615</v>
      </c>
      <c r="C208" s="146">
        <v>461501</v>
      </c>
      <c r="D208" s="147" t="s">
        <v>492</v>
      </c>
      <c r="E208" s="159">
        <v>171021</v>
      </c>
      <c r="F208" s="159">
        <v>50937</v>
      </c>
      <c r="G208" s="159">
        <v>105040</v>
      </c>
      <c r="H208" s="159">
        <v>50356</v>
      </c>
      <c r="I208" s="159">
        <v>57562.9</v>
      </c>
      <c r="J208" s="154">
        <f t="shared" ref="J208" si="20">SUM(K208:O208)</f>
        <v>51006</v>
      </c>
      <c r="K208" s="157">
        <v>113</v>
      </c>
      <c r="L208" s="157">
        <v>30909</v>
      </c>
      <c r="M208" s="157">
        <v>1</v>
      </c>
      <c r="N208" s="157">
        <v>19982</v>
      </c>
      <c r="O208" s="157">
        <v>1</v>
      </c>
      <c r="P208" s="156">
        <f t="shared" si="16"/>
        <v>12866</v>
      </c>
      <c r="Q208" s="157">
        <v>14</v>
      </c>
      <c r="R208" s="157">
        <v>8394</v>
      </c>
      <c r="S208" s="157">
        <v>0</v>
      </c>
      <c r="T208" s="157">
        <v>4458</v>
      </c>
      <c r="U208" s="157">
        <v>0</v>
      </c>
      <c r="V208" s="154">
        <f t="shared" si="17"/>
        <v>40608</v>
      </c>
      <c r="W208" s="157">
        <v>101</v>
      </c>
      <c r="X208" s="157">
        <v>26605</v>
      </c>
      <c r="Y208" s="157">
        <v>4</v>
      </c>
      <c r="Z208" s="157">
        <v>13894</v>
      </c>
      <c r="AA208" s="157">
        <v>4</v>
      </c>
      <c r="AB208" s="156">
        <f t="shared" si="18"/>
        <v>27696</v>
      </c>
      <c r="AC208" s="157">
        <v>87</v>
      </c>
      <c r="AD208" s="157">
        <v>15973</v>
      </c>
      <c r="AE208" s="157">
        <v>4</v>
      </c>
      <c r="AF208" s="157">
        <v>11624</v>
      </c>
      <c r="AG208" s="157">
        <v>8</v>
      </c>
      <c r="AH208" s="154">
        <f t="shared" si="19"/>
        <v>19221</v>
      </c>
      <c r="AI208" s="157">
        <v>92</v>
      </c>
      <c r="AJ208" s="157">
        <v>15220</v>
      </c>
      <c r="AK208" s="157">
        <v>0</v>
      </c>
      <c r="AL208" s="157">
        <v>3891</v>
      </c>
      <c r="AM208" s="157">
        <v>18</v>
      </c>
    </row>
    <row r="209" spans="1:39" ht="60" x14ac:dyDescent="0.25">
      <c r="A209" s="141" t="s">
        <v>11</v>
      </c>
      <c r="B209" s="142">
        <v>504605</v>
      </c>
      <c r="C209" s="143">
        <v>460501</v>
      </c>
      <c r="D209" s="144" t="s">
        <v>382</v>
      </c>
      <c r="E209" s="159">
        <v>38958</v>
      </c>
      <c r="F209" s="159">
        <v>0</v>
      </c>
      <c r="G209" s="159">
        <v>6934</v>
      </c>
      <c r="H209" s="159">
        <v>0</v>
      </c>
      <c r="I209" s="159">
        <v>255722.47</v>
      </c>
      <c r="J209" s="154">
        <f t="shared" si="15"/>
        <v>0</v>
      </c>
      <c r="K209" s="157">
        <v>0</v>
      </c>
      <c r="L209" s="157">
        <v>0</v>
      </c>
      <c r="M209" s="157">
        <v>0</v>
      </c>
      <c r="N209" s="157">
        <v>0</v>
      </c>
      <c r="O209" s="157">
        <v>0</v>
      </c>
      <c r="P209" s="156">
        <f t="shared" si="16"/>
        <v>0</v>
      </c>
      <c r="Q209" s="157">
        <v>0</v>
      </c>
      <c r="R209" s="157">
        <v>0</v>
      </c>
      <c r="S209" s="157">
        <v>0</v>
      </c>
      <c r="T209" s="157">
        <v>0</v>
      </c>
      <c r="U209" s="157">
        <v>0</v>
      </c>
      <c r="V209" s="154">
        <f t="shared" si="17"/>
        <v>0</v>
      </c>
      <c r="W209" s="157">
        <v>0</v>
      </c>
      <c r="X209" s="157">
        <v>0</v>
      </c>
      <c r="Y209" s="157">
        <v>0</v>
      </c>
      <c r="Z209" s="157">
        <v>0</v>
      </c>
      <c r="AA209" s="157">
        <v>0</v>
      </c>
      <c r="AB209" s="156">
        <f t="shared" si="18"/>
        <v>0</v>
      </c>
      <c r="AC209" s="157">
        <v>0</v>
      </c>
      <c r="AD209" s="157">
        <v>0</v>
      </c>
      <c r="AE209" s="157">
        <v>0</v>
      </c>
      <c r="AF209" s="157">
        <v>0</v>
      </c>
      <c r="AG209" s="157">
        <v>0</v>
      </c>
      <c r="AH209" s="154">
        <f t="shared" si="19"/>
        <v>85760</v>
      </c>
      <c r="AI209" s="157">
        <v>223</v>
      </c>
      <c r="AJ209" s="157">
        <v>50790</v>
      </c>
      <c r="AK209" s="157">
        <v>5</v>
      </c>
      <c r="AL209" s="157">
        <v>34737</v>
      </c>
      <c r="AM209" s="157">
        <v>5</v>
      </c>
    </row>
    <row r="210" spans="1:39" ht="30" x14ac:dyDescent="0.25">
      <c r="A210" s="141" t="s">
        <v>19</v>
      </c>
      <c r="B210" s="142">
        <v>504613</v>
      </c>
      <c r="C210" s="143">
        <v>461301</v>
      </c>
      <c r="D210" s="144" t="s">
        <v>383</v>
      </c>
      <c r="E210" s="159">
        <v>769</v>
      </c>
      <c r="F210" s="159">
        <v>0</v>
      </c>
      <c r="G210" s="159">
        <v>1154</v>
      </c>
      <c r="H210" s="159">
        <v>0</v>
      </c>
      <c r="I210" s="159">
        <v>0</v>
      </c>
      <c r="J210" s="154">
        <f t="shared" si="15"/>
        <v>741</v>
      </c>
      <c r="K210" s="157">
        <v>0</v>
      </c>
      <c r="L210" s="157">
        <v>353</v>
      </c>
      <c r="M210" s="157">
        <v>0</v>
      </c>
      <c r="N210" s="157">
        <v>387</v>
      </c>
      <c r="O210" s="157">
        <v>1</v>
      </c>
      <c r="P210" s="156">
        <f t="shared" si="16"/>
        <v>0</v>
      </c>
      <c r="Q210" s="157">
        <v>0</v>
      </c>
      <c r="R210" s="157">
        <v>0</v>
      </c>
      <c r="S210" s="157">
        <v>0</v>
      </c>
      <c r="T210" s="157">
        <v>0</v>
      </c>
      <c r="U210" s="157">
        <v>0</v>
      </c>
      <c r="V210" s="154">
        <f t="shared" si="17"/>
        <v>592</v>
      </c>
      <c r="W210" s="157">
        <v>0</v>
      </c>
      <c r="X210" s="157">
        <v>241</v>
      </c>
      <c r="Y210" s="157">
        <v>0</v>
      </c>
      <c r="Z210" s="157">
        <v>351</v>
      </c>
      <c r="AA210" s="157">
        <v>0</v>
      </c>
      <c r="AB210" s="156">
        <f t="shared" si="18"/>
        <v>0</v>
      </c>
      <c r="AC210" s="157">
        <v>0</v>
      </c>
      <c r="AD210" s="157">
        <v>0</v>
      </c>
      <c r="AE210" s="157">
        <v>0</v>
      </c>
      <c r="AF210" s="157">
        <v>0</v>
      </c>
      <c r="AG210" s="157">
        <v>0</v>
      </c>
      <c r="AH210" s="154">
        <f t="shared" si="19"/>
        <v>0</v>
      </c>
      <c r="AI210" s="157">
        <v>0</v>
      </c>
      <c r="AJ210" s="157">
        <v>0</v>
      </c>
      <c r="AK210" s="157">
        <v>0</v>
      </c>
      <c r="AL210" s="157">
        <v>0</v>
      </c>
      <c r="AM210" s="157">
        <v>0</v>
      </c>
    </row>
    <row r="211" spans="1:39" ht="60" x14ac:dyDescent="0.25">
      <c r="A211" s="141" t="s">
        <v>11</v>
      </c>
      <c r="B211" s="142">
        <v>504701</v>
      </c>
      <c r="C211" s="143">
        <v>470101</v>
      </c>
      <c r="D211" s="144" t="s">
        <v>133</v>
      </c>
      <c r="E211" s="159">
        <v>96449</v>
      </c>
      <c r="F211" s="159">
        <v>19789</v>
      </c>
      <c r="G211" s="159">
        <v>64141</v>
      </c>
      <c r="H211" s="159">
        <v>42529</v>
      </c>
      <c r="I211" s="159">
        <v>167188.76999999999</v>
      </c>
      <c r="J211" s="154">
        <f t="shared" si="15"/>
        <v>24967</v>
      </c>
      <c r="K211" s="157">
        <v>23782</v>
      </c>
      <c r="L211" s="157">
        <v>845</v>
      </c>
      <c r="M211" s="157">
        <v>5</v>
      </c>
      <c r="N211" s="157">
        <v>318</v>
      </c>
      <c r="O211" s="157">
        <v>17</v>
      </c>
      <c r="P211" s="156">
        <f t="shared" si="16"/>
        <v>5483</v>
      </c>
      <c r="Q211" s="157">
        <v>5225</v>
      </c>
      <c r="R211" s="157">
        <v>206</v>
      </c>
      <c r="S211" s="157">
        <v>3</v>
      </c>
      <c r="T211" s="157">
        <v>47</v>
      </c>
      <c r="U211" s="157">
        <v>2</v>
      </c>
      <c r="V211" s="154">
        <f t="shared" si="17"/>
        <v>24122</v>
      </c>
      <c r="W211" s="157">
        <v>22738</v>
      </c>
      <c r="X211" s="157">
        <v>1093</v>
      </c>
      <c r="Y211" s="157">
        <v>2</v>
      </c>
      <c r="Z211" s="157">
        <v>276</v>
      </c>
      <c r="AA211" s="157">
        <v>13</v>
      </c>
      <c r="AB211" s="156">
        <f t="shared" si="18"/>
        <v>23152</v>
      </c>
      <c r="AC211" s="157">
        <v>21538</v>
      </c>
      <c r="AD211" s="157">
        <v>1285</v>
      </c>
      <c r="AE211" s="157">
        <v>2</v>
      </c>
      <c r="AF211" s="157">
        <v>313</v>
      </c>
      <c r="AG211" s="157">
        <v>14</v>
      </c>
      <c r="AH211" s="154">
        <f t="shared" si="19"/>
        <v>39159</v>
      </c>
      <c r="AI211" s="157">
        <v>37032</v>
      </c>
      <c r="AJ211" s="157">
        <v>1506</v>
      </c>
      <c r="AK211" s="157">
        <v>3</v>
      </c>
      <c r="AL211" s="157">
        <v>591</v>
      </c>
      <c r="AM211" s="157">
        <v>27</v>
      </c>
    </row>
    <row r="212" spans="1:39" ht="75" x14ac:dyDescent="0.25">
      <c r="A212" s="141" t="s">
        <v>11</v>
      </c>
      <c r="B212" s="142">
        <v>504901</v>
      </c>
      <c r="C212" s="143">
        <v>490101</v>
      </c>
      <c r="D212" s="144" t="s">
        <v>134</v>
      </c>
      <c r="E212" s="159">
        <v>116316</v>
      </c>
      <c r="F212" s="159">
        <v>28272</v>
      </c>
      <c r="G212" s="159">
        <v>50181</v>
      </c>
      <c r="H212" s="159">
        <v>30009</v>
      </c>
      <c r="I212" s="159">
        <v>0</v>
      </c>
      <c r="J212" s="154">
        <f t="shared" si="15"/>
        <v>61029</v>
      </c>
      <c r="K212" s="157">
        <v>55739</v>
      </c>
      <c r="L212" s="157">
        <v>579</v>
      </c>
      <c r="M212" s="157">
        <v>39</v>
      </c>
      <c r="N212" s="157">
        <v>4639</v>
      </c>
      <c r="O212" s="157">
        <v>33</v>
      </c>
      <c r="P212" s="156">
        <f t="shared" si="16"/>
        <v>5092</v>
      </c>
      <c r="Q212" s="157">
        <v>4740</v>
      </c>
      <c r="R212" s="157">
        <v>31</v>
      </c>
      <c r="S212" s="157">
        <v>1</v>
      </c>
      <c r="T212" s="157">
        <v>319</v>
      </c>
      <c r="U212" s="157">
        <v>1</v>
      </c>
      <c r="V212" s="154">
        <f t="shared" si="17"/>
        <v>13626</v>
      </c>
      <c r="W212" s="157">
        <v>12440</v>
      </c>
      <c r="X212" s="157">
        <v>142</v>
      </c>
      <c r="Y212" s="157">
        <v>10</v>
      </c>
      <c r="Z212" s="157">
        <v>1027</v>
      </c>
      <c r="AA212" s="157">
        <v>7</v>
      </c>
      <c r="AB212" s="156">
        <f t="shared" si="18"/>
        <v>20211</v>
      </c>
      <c r="AC212" s="157">
        <v>18440</v>
      </c>
      <c r="AD212" s="157">
        <v>197</v>
      </c>
      <c r="AE212" s="157">
        <v>8</v>
      </c>
      <c r="AF212" s="157">
        <v>1548</v>
      </c>
      <c r="AG212" s="157">
        <v>18</v>
      </c>
      <c r="AH212" s="154">
        <f t="shared" si="19"/>
        <v>0</v>
      </c>
      <c r="AI212" s="157">
        <v>0</v>
      </c>
      <c r="AJ212" s="157">
        <v>0</v>
      </c>
      <c r="AK212" s="157">
        <v>0</v>
      </c>
      <c r="AL212" s="157">
        <v>0</v>
      </c>
      <c r="AM212" s="157">
        <v>0</v>
      </c>
    </row>
    <row r="213" spans="1:39" ht="60" x14ac:dyDescent="0.25">
      <c r="A213" s="141" t="s">
        <v>11</v>
      </c>
      <c r="B213" s="142">
        <v>504902</v>
      </c>
      <c r="C213" s="143">
        <v>490103</v>
      </c>
      <c r="D213" s="144" t="s">
        <v>385</v>
      </c>
      <c r="E213" s="159">
        <v>33636</v>
      </c>
      <c r="F213" s="159">
        <v>0</v>
      </c>
      <c r="G213" s="159">
        <v>4864</v>
      </c>
      <c r="H213" s="159">
        <v>0</v>
      </c>
      <c r="I213" s="159">
        <v>245514.95</v>
      </c>
      <c r="J213" s="154">
        <f t="shared" si="15"/>
        <v>0</v>
      </c>
      <c r="K213" s="157">
        <v>0</v>
      </c>
      <c r="L213" s="157">
        <v>0</v>
      </c>
      <c r="M213" s="157">
        <v>0</v>
      </c>
      <c r="N213" s="157">
        <v>0</v>
      </c>
      <c r="O213" s="157">
        <v>0</v>
      </c>
      <c r="P213" s="156">
        <f t="shared" si="16"/>
        <v>0</v>
      </c>
      <c r="Q213" s="157">
        <v>0</v>
      </c>
      <c r="R213" s="157">
        <v>0</v>
      </c>
      <c r="S213" s="157">
        <v>0</v>
      </c>
      <c r="T213" s="157">
        <v>0</v>
      </c>
      <c r="U213" s="157">
        <v>0</v>
      </c>
      <c r="V213" s="154">
        <f t="shared" si="17"/>
        <v>0</v>
      </c>
      <c r="W213" s="157">
        <v>0</v>
      </c>
      <c r="X213" s="157">
        <v>0</v>
      </c>
      <c r="Y213" s="157">
        <v>0</v>
      </c>
      <c r="Z213" s="157">
        <v>0</v>
      </c>
      <c r="AA213" s="157">
        <v>0</v>
      </c>
      <c r="AB213" s="156">
        <f t="shared" si="18"/>
        <v>0</v>
      </c>
      <c r="AC213" s="157">
        <v>0</v>
      </c>
      <c r="AD213" s="157">
        <v>0</v>
      </c>
      <c r="AE213" s="157">
        <v>0</v>
      </c>
      <c r="AF213" s="157">
        <v>0</v>
      </c>
      <c r="AG213" s="157">
        <v>0</v>
      </c>
      <c r="AH213" s="154">
        <f t="shared" si="19"/>
        <v>88883</v>
      </c>
      <c r="AI213" s="157">
        <v>67935</v>
      </c>
      <c r="AJ213" s="157">
        <v>1155</v>
      </c>
      <c r="AK213" s="157">
        <v>18</v>
      </c>
      <c r="AL213" s="157">
        <v>19735</v>
      </c>
      <c r="AM213" s="157">
        <v>40</v>
      </c>
    </row>
    <row r="214" spans="1:39" ht="60" x14ac:dyDescent="0.25">
      <c r="A214" s="141" t="s">
        <v>11</v>
      </c>
      <c r="B214" s="142">
        <v>505001</v>
      </c>
      <c r="C214" s="143">
        <v>500101</v>
      </c>
      <c r="D214" s="144" t="s">
        <v>135</v>
      </c>
      <c r="E214" s="159">
        <v>477038</v>
      </c>
      <c r="F214" s="159">
        <v>120106</v>
      </c>
      <c r="G214" s="159">
        <v>214751</v>
      </c>
      <c r="H214" s="159">
        <v>142759</v>
      </c>
      <c r="I214" s="159">
        <v>271405.8</v>
      </c>
      <c r="J214" s="154">
        <f t="shared" si="15"/>
        <v>196190</v>
      </c>
      <c r="K214" s="157">
        <v>82609</v>
      </c>
      <c r="L214" s="157">
        <v>16701</v>
      </c>
      <c r="M214" s="157">
        <v>5903</v>
      </c>
      <c r="N214" s="157">
        <v>90670</v>
      </c>
      <c r="O214" s="157">
        <v>307</v>
      </c>
      <c r="P214" s="156">
        <f t="shared" si="16"/>
        <v>22953</v>
      </c>
      <c r="Q214" s="157">
        <v>11056</v>
      </c>
      <c r="R214" s="157">
        <v>1508</v>
      </c>
      <c r="S214" s="157">
        <v>569</v>
      </c>
      <c r="T214" s="157">
        <v>9786</v>
      </c>
      <c r="U214" s="157">
        <v>34</v>
      </c>
      <c r="V214" s="154">
        <f t="shared" si="17"/>
        <v>61907</v>
      </c>
      <c r="W214" s="157">
        <v>25585</v>
      </c>
      <c r="X214" s="157">
        <v>4675</v>
      </c>
      <c r="Y214" s="157">
        <v>1939</v>
      </c>
      <c r="Z214" s="157">
        <v>29598</v>
      </c>
      <c r="AA214" s="157">
        <v>110</v>
      </c>
      <c r="AB214" s="156">
        <f t="shared" si="18"/>
        <v>86776</v>
      </c>
      <c r="AC214" s="157">
        <v>35317</v>
      </c>
      <c r="AD214" s="157">
        <v>7968</v>
      </c>
      <c r="AE214" s="157">
        <v>2467</v>
      </c>
      <c r="AF214" s="157">
        <v>40865</v>
      </c>
      <c r="AG214" s="157">
        <v>159</v>
      </c>
      <c r="AH214" s="154">
        <f t="shared" si="19"/>
        <v>76456</v>
      </c>
      <c r="AI214" s="157">
        <v>32746</v>
      </c>
      <c r="AJ214" s="157">
        <v>6830</v>
      </c>
      <c r="AK214" s="157">
        <v>1158</v>
      </c>
      <c r="AL214" s="157">
        <v>35654</v>
      </c>
      <c r="AM214" s="157">
        <v>68</v>
      </c>
    </row>
    <row r="215" spans="1:39" ht="60" x14ac:dyDescent="0.25">
      <c r="A215" s="141" t="s">
        <v>11</v>
      </c>
      <c r="B215" s="142">
        <v>505007</v>
      </c>
      <c r="C215" s="143">
        <v>500801</v>
      </c>
      <c r="D215" s="144" t="s">
        <v>386</v>
      </c>
      <c r="E215" s="159">
        <v>57784</v>
      </c>
      <c r="F215" s="159">
        <v>0</v>
      </c>
      <c r="G215" s="159">
        <v>7328</v>
      </c>
      <c r="H215" s="159">
        <v>0</v>
      </c>
      <c r="I215" s="159">
        <v>416408.74</v>
      </c>
      <c r="J215" s="154">
        <f t="shared" si="15"/>
        <v>0</v>
      </c>
      <c r="K215" s="157">
        <v>0</v>
      </c>
      <c r="L215" s="157">
        <v>0</v>
      </c>
      <c r="M215" s="157">
        <v>0</v>
      </c>
      <c r="N215" s="157">
        <v>0</v>
      </c>
      <c r="O215" s="157">
        <v>0</v>
      </c>
      <c r="P215" s="156">
        <f t="shared" si="16"/>
        <v>0</v>
      </c>
      <c r="Q215" s="157">
        <v>0</v>
      </c>
      <c r="R215" s="157">
        <v>0</v>
      </c>
      <c r="S215" s="157">
        <v>0</v>
      </c>
      <c r="T215" s="157">
        <v>0</v>
      </c>
      <c r="U215" s="157">
        <v>0</v>
      </c>
      <c r="V215" s="154">
        <f t="shared" si="17"/>
        <v>0</v>
      </c>
      <c r="W215" s="157">
        <v>0</v>
      </c>
      <c r="X215" s="157">
        <v>0</v>
      </c>
      <c r="Y215" s="157">
        <v>0</v>
      </c>
      <c r="Z215" s="157">
        <v>0</v>
      </c>
      <c r="AA215" s="157">
        <v>0</v>
      </c>
      <c r="AB215" s="156">
        <f t="shared" si="18"/>
        <v>0</v>
      </c>
      <c r="AC215" s="157">
        <v>0</v>
      </c>
      <c r="AD215" s="157">
        <v>0</v>
      </c>
      <c r="AE215" s="157">
        <v>0</v>
      </c>
      <c r="AF215" s="157">
        <v>0</v>
      </c>
      <c r="AG215" s="157">
        <v>0</v>
      </c>
      <c r="AH215" s="154">
        <f t="shared" si="19"/>
        <v>139219</v>
      </c>
      <c r="AI215" s="157">
        <v>61805</v>
      </c>
      <c r="AJ215" s="157">
        <v>8121</v>
      </c>
      <c r="AK215" s="157">
        <v>4739</v>
      </c>
      <c r="AL215" s="157">
        <v>64438</v>
      </c>
      <c r="AM215" s="157">
        <v>116</v>
      </c>
    </row>
    <row r="216" spans="1:39" ht="45" x14ac:dyDescent="0.25">
      <c r="A216" s="141" t="s">
        <v>11</v>
      </c>
      <c r="B216" s="142">
        <v>505009</v>
      </c>
      <c r="C216" s="143">
        <v>501001</v>
      </c>
      <c r="D216" s="144" t="s">
        <v>387</v>
      </c>
      <c r="E216" s="159">
        <v>22921</v>
      </c>
      <c r="F216" s="159">
        <v>0</v>
      </c>
      <c r="G216" s="159">
        <v>4806</v>
      </c>
      <c r="H216" s="159">
        <v>0</v>
      </c>
      <c r="I216" s="159">
        <v>0</v>
      </c>
      <c r="J216" s="154">
        <f t="shared" si="15"/>
        <v>7196</v>
      </c>
      <c r="K216" s="157">
        <v>3022</v>
      </c>
      <c r="L216" s="157">
        <v>369</v>
      </c>
      <c r="M216" s="157">
        <v>287</v>
      </c>
      <c r="N216" s="157">
        <v>3503</v>
      </c>
      <c r="O216" s="157">
        <v>15</v>
      </c>
      <c r="P216" s="156">
        <f t="shared" si="16"/>
        <v>0</v>
      </c>
      <c r="Q216" s="157">
        <v>0</v>
      </c>
      <c r="R216" s="157">
        <v>0</v>
      </c>
      <c r="S216" s="157">
        <v>0</v>
      </c>
      <c r="T216" s="157">
        <v>0</v>
      </c>
      <c r="U216" s="157">
        <v>0</v>
      </c>
      <c r="V216" s="154">
        <f t="shared" si="17"/>
        <v>1027</v>
      </c>
      <c r="W216" s="157">
        <v>482</v>
      </c>
      <c r="X216" s="157">
        <v>57</v>
      </c>
      <c r="Y216" s="157">
        <v>22</v>
      </c>
      <c r="Z216" s="157">
        <v>465</v>
      </c>
      <c r="AA216" s="157">
        <v>1</v>
      </c>
      <c r="AB216" s="156">
        <f t="shared" si="18"/>
        <v>0</v>
      </c>
      <c r="AC216" s="157">
        <v>0</v>
      </c>
      <c r="AD216" s="157">
        <v>0</v>
      </c>
      <c r="AE216" s="157">
        <v>0</v>
      </c>
      <c r="AF216" s="157">
        <v>0</v>
      </c>
      <c r="AG216" s="157">
        <v>0</v>
      </c>
      <c r="AH216" s="154">
        <f t="shared" si="19"/>
        <v>0</v>
      </c>
      <c r="AI216" s="157">
        <v>0</v>
      </c>
      <c r="AJ216" s="157">
        <v>0</v>
      </c>
      <c r="AK216" s="157">
        <v>0</v>
      </c>
      <c r="AL216" s="157">
        <v>0</v>
      </c>
      <c r="AM216" s="157">
        <v>0</v>
      </c>
    </row>
    <row r="217" spans="1:39" ht="45" x14ac:dyDescent="0.25">
      <c r="A217" s="141" t="s">
        <v>19</v>
      </c>
      <c r="B217" s="142">
        <v>505019</v>
      </c>
      <c r="C217" s="143">
        <v>501901</v>
      </c>
      <c r="D217" s="144" t="s">
        <v>388</v>
      </c>
      <c r="E217" s="159">
        <v>3455</v>
      </c>
      <c r="F217" s="159">
        <v>0</v>
      </c>
      <c r="G217" s="159">
        <v>2422</v>
      </c>
      <c r="H217" s="159">
        <v>0</v>
      </c>
      <c r="I217" s="159">
        <v>39371.360000000001</v>
      </c>
      <c r="J217" s="154">
        <f t="shared" si="15"/>
        <v>0</v>
      </c>
      <c r="K217" s="157">
        <v>0</v>
      </c>
      <c r="L217" s="157">
        <v>0</v>
      </c>
      <c r="M217" s="157">
        <v>0</v>
      </c>
      <c r="N217" s="157">
        <v>0</v>
      </c>
      <c r="O217" s="157">
        <v>0</v>
      </c>
      <c r="P217" s="156">
        <f t="shared" si="16"/>
        <v>0</v>
      </c>
      <c r="Q217" s="157">
        <v>0</v>
      </c>
      <c r="R217" s="157">
        <v>0</v>
      </c>
      <c r="S217" s="157">
        <v>0</v>
      </c>
      <c r="T217" s="157">
        <v>0</v>
      </c>
      <c r="U217" s="157">
        <v>0</v>
      </c>
      <c r="V217" s="154">
        <f t="shared" si="17"/>
        <v>0</v>
      </c>
      <c r="W217" s="157">
        <v>0</v>
      </c>
      <c r="X217" s="157">
        <v>0</v>
      </c>
      <c r="Y217" s="157">
        <v>0</v>
      </c>
      <c r="Z217" s="157">
        <v>0</v>
      </c>
      <c r="AA217" s="157">
        <v>0</v>
      </c>
      <c r="AB217" s="156">
        <f t="shared" si="18"/>
        <v>0</v>
      </c>
      <c r="AC217" s="157">
        <v>0</v>
      </c>
      <c r="AD217" s="157">
        <v>0</v>
      </c>
      <c r="AE217" s="157">
        <v>0</v>
      </c>
      <c r="AF217" s="157">
        <v>0</v>
      </c>
      <c r="AG217" s="157">
        <v>0</v>
      </c>
      <c r="AH217" s="154">
        <f t="shared" si="19"/>
        <v>18051</v>
      </c>
      <c r="AI217" s="157">
        <v>7549</v>
      </c>
      <c r="AJ217" s="157">
        <v>811</v>
      </c>
      <c r="AK217" s="157">
        <v>64</v>
      </c>
      <c r="AL217" s="157">
        <v>9627</v>
      </c>
      <c r="AM217" s="157">
        <v>0</v>
      </c>
    </row>
    <row r="218" spans="1:39" ht="30" x14ac:dyDescent="0.25">
      <c r="A218" s="141" t="s">
        <v>19</v>
      </c>
      <c r="B218" s="142">
        <v>505022</v>
      </c>
      <c r="C218" s="143">
        <v>502201</v>
      </c>
      <c r="D218" s="144" t="s">
        <v>389</v>
      </c>
      <c r="E218" s="159">
        <v>2788</v>
      </c>
      <c r="F218" s="159">
        <v>0</v>
      </c>
      <c r="G218" s="159">
        <v>476</v>
      </c>
      <c r="H218" s="159">
        <v>0</v>
      </c>
      <c r="I218" s="159">
        <v>0</v>
      </c>
      <c r="J218" s="154">
        <f t="shared" si="15"/>
        <v>1731</v>
      </c>
      <c r="K218" s="157">
        <v>457</v>
      </c>
      <c r="L218" s="157">
        <v>83</v>
      </c>
      <c r="M218" s="157">
        <v>25</v>
      </c>
      <c r="N218" s="157">
        <v>1166</v>
      </c>
      <c r="O218" s="157">
        <v>0</v>
      </c>
      <c r="P218" s="156">
        <f t="shared" si="16"/>
        <v>0</v>
      </c>
      <c r="Q218" s="157">
        <v>0</v>
      </c>
      <c r="R218" s="157">
        <v>0</v>
      </c>
      <c r="S218" s="157">
        <v>0</v>
      </c>
      <c r="T218" s="157">
        <v>0</v>
      </c>
      <c r="U218" s="157">
        <v>0</v>
      </c>
      <c r="V218" s="154">
        <f t="shared" si="17"/>
        <v>40</v>
      </c>
      <c r="W218" s="157">
        <v>0</v>
      </c>
      <c r="X218" s="157">
        <v>1</v>
      </c>
      <c r="Y218" s="157">
        <v>0</v>
      </c>
      <c r="Z218" s="157">
        <v>39</v>
      </c>
      <c r="AA218" s="157">
        <v>0</v>
      </c>
      <c r="AB218" s="156">
        <f t="shared" si="18"/>
        <v>0</v>
      </c>
      <c r="AC218" s="157">
        <v>0</v>
      </c>
      <c r="AD218" s="157">
        <v>0</v>
      </c>
      <c r="AE218" s="157">
        <v>0</v>
      </c>
      <c r="AF218" s="157">
        <v>0</v>
      </c>
      <c r="AG218" s="157">
        <v>0</v>
      </c>
      <c r="AH218" s="154">
        <f t="shared" si="19"/>
        <v>0</v>
      </c>
      <c r="AI218" s="157">
        <v>0</v>
      </c>
      <c r="AJ218" s="157">
        <v>0</v>
      </c>
      <c r="AK218" s="157">
        <v>0</v>
      </c>
      <c r="AL218" s="157">
        <v>0</v>
      </c>
      <c r="AM218" s="157">
        <v>0</v>
      </c>
    </row>
    <row r="219" spans="1:39" ht="30" x14ac:dyDescent="0.25">
      <c r="A219" s="141" t="s">
        <v>19</v>
      </c>
      <c r="B219" s="142">
        <v>505025</v>
      </c>
      <c r="C219" s="143">
        <v>502501</v>
      </c>
      <c r="D219" s="144" t="s">
        <v>390</v>
      </c>
      <c r="E219" s="159">
        <v>6</v>
      </c>
      <c r="F219" s="159">
        <v>0</v>
      </c>
      <c r="G219" s="159">
        <v>158</v>
      </c>
      <c r="H219" s="159">
        <v>0</v>
      </c>
      <c r="I219" s="159">
        <v>5282.09</v>
      </c>
      <c r="J219" s="154">
        <f t="shared" si="15"/>
        <v>0</v>
      </c>
      <c r="K219" s="157">
        <v>0</v>
      </c>
      <c r="L219" s="157">
        <v>0</v>
      </c>
      <c r="M219" s="157">
        <v>0</v>
      </c>
      <c r="N219" s="157">
        <v>0</v>
      </c>
      <c r="O219" s="157">
        <v>0</v>
      </c>
      <c r="P219" s="156">
        <f t="shared" si="16"/>
        <v>0</v>
      </c>
      <c r="Q219" s="157">
        <v>0</v>
      </c>
      <c r="R219" s="157">
        <v>0</v>
      </c>
      <c r="S219" s="157">
        <v>0</v>
      </c>
      <c r="T219" s="157">
        <v>0</v>
      </c>
      <c r="U219" s="157">
        <v>0</v>
      </c>
      <c r="V219" s="154">
        <f t="shared" si="17"/>
        <v>0</v>
      </c>
      <c r="W219" s="157">
        <v>0</v>
      </c>
      <c r="X219" s="157">
        <v>0</v>
      </c>
      <c r="Y219" s="157">
        <v>0</v>
      </c>
      <c r="Z219" s="157">
        <v>0</v>
      </c>
      <c r="AA219" s="157">
        <v>0</v>
      </c>
      <c r="AB219" s="156">
        <f t="shared" si="18"/>
        <v>0</v>
      </c>
      <c r="AC219" s="157">
        <v>0</v>
      </c>
      <c r="AD219" s="157">
        <v>0</v>
      </c>
      <c r="AE219" s="157">
        <v>0</v>
      </c>
      <c r="AF219" s="157">
        <v>0</v>
      </c>
      <c r="AG219" s="157">
        <v>0</v>
      </c>
      <c r="AH219" s="154">
        <f t="shared" si="19"/>
        <v>1207</v>
      </c>
      <c r="AI219" s="157">
        <v>382</v>
      </c>
      <c r="AJ219" s="157">
        <v>428</v>
      </c>
      <c r="AK219" s="157">
        <v>0</v>
      </c>
      <c r="AL219" s="157">
        <v>397</v>
      </c>
      <c r="AM219" s="157">
        <v>0</v>
      </c>
    </row>
    <row r="220" spans="1:39" ht="45" x14ac:dyDescent="0.25">
      <c r="A220" s="141" t="s">
        <v>19</v>
      </c>
      <c r="B220" s="142">
        <v>505026</v>
      </c>
      <c r="C220" s="143">
        <v>502601</v>
      </c>
      <c r="D220" s="144" t="s">
        <v>239</v>
      </c>
      <c r="E220" s="159">
        <v>99</v>
      </c>
      <c r="F220" s="159">
        <v>0</v>
      </c>
      <c r="G220" s="159">
        <v>78</v>
      </c>
      <c r="H220" s="159">
        <v>0</v>
      </c>
      <c r="I220" s="159">
        <v>0</v>
      </c>
      <c r="J220" s="154">
        <f t="shared" si="15"/>
        <v>47</v>
      </c>
      <c r="K220" s="157">
        <v>18</v>
      </c>
      <c r="L220" s="157">
        <v>12</v>
      </c>
      <c r="M220" s="157">
        <v>0</v>
      </c>
      <c r="N220" s="157">
        <v>17</v>
      </c>
      <c r="O220" s="157">
        <v>0</v>
      </c>
      <c r="P220" s="156">
        <f t="shared" si="16"/>
        <v>0</v>
      </c>
      <c r="Q220" s="157">
        <v>0</v>
      </c>
      <c r="R220" s="157">
        <v>0</v>
      </c>
      <c r="S220" s="157">
        <v>0</v>
      </c>
      <c r="T220" s="157">
        <v>0</v>
      </c>
      <c r="U220" s="157">
        <v>0</v>
      </c>
      <c r="V220" s="154">
        <f t="shared" si="17"/>
        <v>4</v>
      </c>
      <c r="W220" s="157">
        <v>1</v>
      </c>
      <c r="X220" s="157">
        <v>1</v>
      </c>
      <c r="Y220" s="157">
        <v>0</v>
      </c>
      <c r="Z220" s="157">
        <v>2</v>
      </c>
      <c r="AA220" s="157">
        <v>0</v>
      </c>
      <c r="AB220" s="156">
        <f t="shared" si="18"/>
        <v>0</v>
      </c>
      <c r="AC220" s="157">
        <v>0</v>
      </c>
      <c r="AD220" s="157">
        <v>0</v>
      </c>
      <c r="AE220" s="157">
        <v>0</v>
      </c>
      <c r="AF220" s="157">
        <v>0</v>
      </c>
      <c r="AG220" s="157">
        <v>0</v>
      </c>
      <c r="AH220" s="154">
        <f t="shared" si="19"/>
        <v>0</v>
      </c>
      <c r="AI220" s="157">
        <v>0</v>
      </c>
      <c r="AJ220" s="157">
        <v>0</v>
      </c>
      <c r="AK220" s="157">
        <v>0</v>
      </c>
      <c r="AL220" s="157">
        <v>0</v>
      </c>
      <c r="AM220" s="157">
        <v>0</v>
      </c>
    </row>
    <row r="221" spans="1:39" ht="30" x14ac:dyDescent="0.25">
      <c r="A221" s="141" t="s">
        <v>19</v>
      </c>
      <c r="B221" s="142">
        <v>505027</v>
      </c>
      <c r="C221" s="143">
        <v>502701</v>
      </c>
      <c r="D221" s="144" t="s">
        <v>391</v>
      </c>
      <c r="E221" s="159">
        <v>76</v>
      </c>
      <c r="F221" s="159">
        <v>0</v>
      </c>
      <c r="G221" s="159">
        <v>0</v>
      </c>
      <c r="H221" s="159">
        <v>0</v>
      </c>
      <c r="I221" s="159">
        <v>0</v>
      </c>
      <c r="J221" s="154">
        <f t="shared" si="15"/>
        <v>0</v>
      </c>
      <c r="K221" s="157">
        <v>0</v>
      </c>
      <c r="L221" s="157">
        <v>0</v>
      </c>
      <c r="M221" s="157">
        <v>0</v>
      </c>
      <c r="N221" s="157">
        <v>0</v>
      </c>
      <c r="O221" s="157">
        <v>0</v>
      </c>
      <c r="P221" s="156">
        <f t="shared" si="16"/>
        <v>0</v>
      </c>
      <c r="Q221" s="157">
        <v>0</v>
      </c>
      <c r="R221" s="157">
        <v>0</v>
      </c>
      <c r="S221" s="157">
        <v>0</v>
      </c>
      <c r="T221" s="157">
        <v>0</v>
      </c>
      <c r="U221" s="157">
        <v>0</v>
      </c>
      <c r="V221" s="154">
        <f t="shared" si="17"/>
        <v>0</v>
      </c>
      <c r="W221" s="157">
        <v>0</v>
      </c>
      <c r="X221" s="157">
        <v>0</v>
      </c>
      <c r="Y221" s="157">
        <v>0</v>
      </c>
      <c r="Z221" s="157">
        <v>0</v>
      </c>
      <c r="AA221" s="157">
        <v>0</v>
      </c>
      <c r="AB221" s="156">
        <f t="shared" si="18"/>
        <v>0</v>
      </c>
      <c r="AC221" s="157">
        <v>0</v>
      </c>
      <c r="AD221" s="157">
        <v>0</v>
      </c>
      <c r="AE221" s="157">
        <v>0</v>
      </c>
      <c r="AF221" s="157">
        <v>0</v>
      </c>
      <c r="AG221" s="157">
        <v>0</v>
      </c>
      <c r="AH221" s="154">
        <f t="shared" si="19"/>
        <v>0</v>
      </c>
      <c r="AI221" s="157">
        <v>0</v>
      </c>
      <c r="AJ221" s="157">
        <v>0</v>
      </c>
      <c r="AK221" s="157">
        <v>0</v>
      </c>
      <c r="AL221" s="157">
        <v>0</v>
      </c>
      <c r="AM221" s="157">
        <v>0</v>
      </c>
    </row>
    <row r="222" spans="1:39" ht="60" x14ac:dyDescent="0.25">
      <c r="A222" s="141" t="s">
        <v>11</v>
      </c>
      <c r="B222" s="142">
        <v>505112</v>
      </c>
      <c r="C222" s="143">
        <v>510112</v>
      </c>
      <c r="D222" s="144" t="s">
        <v>136</v>
      </c>
      <c r="E222" s="159">
        <v>281329</v>
      </c>
      <c r="F222" s="159">
        <v>54714</v>
      </c>
      <c r="G222" s="159">
        <v>114442</v>
      </c>
      <c r="H222" s="159">
        <v>61959</v>
      </c>
      <c r="I222" s="159">
        <v>170572.16</v>
      </c>
      <c r="J222" s="154">
        <f t="shared" si="15"/>
        <v>98871</v>
      </c>
      <c r="K222" s="157">
        <v>390</v>
      </c>
      <c r="L222" s="157">
        <v>47608</v>
      </c>
      <c r="M222" s="157">
        <v>629</v>
      </c>
      <c r="N222" s="157">
        <v>50182</v>
      </c>
      <c r="O222" s="157">
        <v>62</v>
      </c>
      <c r="P222" s="156">
        <f t="shared" si="16"/>
        <v>14914</v>
      </c>
      <c r="Q222" s="157">
        <v>38</v>
      </c>
      <c r="R222" s="157">
        <v>6704</v>
      </c>
      <c r="S222" s="157">
        <v>74</v>
      </c>
      <c r="T222" s="157">
        <v>8088</v>
      </c>
      <c r="U222" s="157">
        <v>10</v>
      </c>
      <c r="V222" s="154">
        <f t="shared" si="17"/>
        <v>37935</v>
      </c>
      <c r="W222" s="157">
        <v>112</v>
      </c>
      <c r="X222" s="157">
        <v>18256</v>
      </c>
      <c r="Y222" s="157">
        <v>250</v>
      </c>
      <c r="Z222" s="157">
        <v>19286</v>
      </c>
      <c r="AA222" s="157">
        <v>31</v>
      </c>
      <c r="AB222" s="156">
        <f t="shared" si="18"/>
        <v>33165</v>
      </c>
      <c r="AC222" s="157">
        <v>174</v>
      </c>
      <c r="AD222" s="157">
        <v>15963</v>
      </c>
      <c r="AE222" s="157">
        <v>266</v>
      </c>
      <c r="AF222" s="157">
        <v>16746</v>
      </c>
      <c r="AG222" s="157">
        <v>16</v>
      </c>
      <c r="AH222" s="154">
        <f t="shared" si="19"/>
        <v>51795</v>
      </c>
      <c r="AI222" s="157">
        <v>118</v>
      </c>
      <c r="AJ222" s="157">
        <v>25853</v>
      </c>
      <c r="AK222" s="157">
        <v>230</v>
      </c>
      <c r="AL222" s="157">
        <v>25586</v>
      </c>
      <c r="AM222" s="157">
        <v>8</v>
      </c>
    </row>
    <row r="223" spans="1:39" ht="30" x14ac:dyDescent="0.25">
      <c r="A223" s="141" t="s">
        <v>30</v>
      </c>
      <c r="B223" s="142">
        <v>505105</v>
      </c>
      <c r="C223" s="143">
        <v>510501</v>
      </c>
      <c r="D223" s="144" t="s">
        <v>289</v>
      </c>
      <c r="E223" s="159">
        <v>4744</v>
      </c>
      <c r="F223" s="159">
        <v>0</v>
      </c>
      <c r="G223" s="159">
        <v>1225</v>
      </c>
      <c r="H223" s="159">
        <v>0</v>
      </c>
      <c r="I223" s="159">
        <v>843.36</v>
      </c>
      <c r="J223" s="154">
        <f t="shared" si="15"/>
        <v>1203</v>
      </c>
      <c r="K223" s="157">
        <v>2</v>
      </c>
      <c r="L223" s="157">
        <v>865</v>
      </c>
      <c r="M223" s="157">
        <v>4</v>
      </c>
      <c r="N223" s="157">
        <v>332</v>
      </c>
      <c r="O223" s="157">
        <v>0</v>
      </c>
      <c r="P223" s="156">
        <f t="shared" si="16"/>
        <v>0</v>
      </c>
      <c r="Q223" s="157">
        <v>0</v>
      </c>
      <c r="R223" s="157">
        <v>0</v>
      </c>
      <c r="S223" s="157">
        <v>0</v>
      </c>
      <c r="T223" s="157">
        <v>0</v>
      </c>
      <c r="U223" s="157">
        <v>0</v>
      </c>
      <c r="V223" s="154">
        <f t="shared" si="17"/>
        <v>231</v>
      </c>
      <c r="W223" s="157">
        <v>1</v>
      </c>
      <c r="X223" s="157">
        <v>168</v>
      </c>
      <c r="Y223" s="157">
        <v>1</v>
      </c>
      <c r="Z223" s="157">
        <v>61</v>
      </c>
      <c r="AA223" s="157">
        <v>0</v>
      </c>
      <c r="AB223" s="156">
        <f t="shared" si="18"/>
        <v>0</v>
      </c>
      <c r="AC223" s="157">
        <v>0</v>
      </c>
      <c r="AD223" s="157">
        <v>0</v>
      </c>
      <c r="AE223" s="157">
        <v>0</v>
      </c>
      <c r="AF223" s="157">
        <v>0</v>
      </c>
      <c r="AG223" s="157">
        <v>0</v>
      </c>
      <c r="AH223" s="154">
        <f t="shared" si="19"/>
        <v>160</v>
      </c>
      <c r="AI223" s="157">
        <v>0</v>
      </c>
      <c r="AJ223" s="157">
        <v>118</v>
      </c>
      <c r="AK223" s="157">
        <v>0</v>
      </c>
      <c r="AL223" s="157">
        <v>42</v>
      </c>
      <c r="AM223" s="157">
        <v>0</v>
      </c>
    </row>
    <row r="224" spans="1:39" ht="60" x14ac:dyDescent="0.25">
      <c r="A224" s="141" t="s">
        <v>11</v>
      </c>
      <c r="B224" s="142">
        <v>505201</v>
      </c>
      <c r="C224" s="143">
        <v>520101</v>
      </c>
      <c r="D224" s="144" t="s">
        <v>138</v>
      </c>
      <c r="E224" s="159">
        <v>150457</v>
      </c>
      <c r="F224" s="159">
        <v>27002</v>
      </c>
      <c r="G224" s="159">
        <v>83817</v>
      </c>
      <c r="H224" s="159">
        <v>37415</v>
      </c>
      <c r="I224" s="159">
        <v>174642.26</v>
      </c>
      <c r="J224" s="154">
        <f t="shared" si="15"/>
        <v>54786</v>
      </c>
      <c r="K224" s="157">
        <v>351</v>
      </c>
      <c r="L224" s="157">
        <v>12774</v>
      </c>
      <c r="M224" s="157">
        <v>1672</v>
      </c>
      <c r="N224" s="157">
        <v>39958</v>
      </c>
      <c r="O224" s="157">
        <v>31</v>
      </c>
      <c r="P224" s="156">
        <f t="shared" si="16"/>
        <v>6998</v>
      </c>
      <c r="Q224" s="157">
        <v>43</v>
      </c>
      <c r="R224" s="157">
        <v>1624</v>
      </c>
      <c r="S224" s="157">
        <v>214</v>
      </c>
      <c r="T224" s="157">
        <v>5113</v>
      </c>
      <c r="U224" s="157">
        <v>4</v>
      </c>
      <c r="V224" s="154">
        <f t="shared" si="17"/>
        <v>21945</v>
      </c>
      <c r="W224" s="157">
        <v>196</v>
      </c>
      <c r="X224" s="157">
        <v>5572</v>
      </c>
      <c r="Y224" s="157">
        <v>595</v>
      </c>
      <c r="Z224" s="157">
        <v>15559</v>
      </c>
      <c r="AA224" s="157">
        <v>23</v>
      </c>
      <c r="AB224" s="156">
        <f t="shared" si="18"/>
        <v>19607</v>
      </c>
      <c r="AC224" s="157">
        <v>227</v>
      </c>
      <c r="AD224" s="157">
        <v>5116</v>
      </c>
      <c r="AE224" s="157">
        <v>530</v>
      </c>
      <c r="AF224" s="157">
        <v>13712</v>
      </c>
      <c r="AG224" s="157">
        <v>22</v>
      </c>
      <c r="AH224" s="154">
        <f t="shared" si="19"/>
        <v>66243</v>
      </c>
      <c r="AI224" s="157">
        <v>533</v>
      </c>
      <c r="AJ224" s="157">
        <v>15496</v>
      </c>
      <c r="AK224" s="157">
        <v>1825</v>
      </c>
      <c r="AL224" s="157">
        <v>48367</v>
      </c>
      <c r="AM224" s="157">
        <v>22</v>
      </c>
    </row>
    <row r="225" spans="1:39" ht="60" x14ac:dyDescent="0.25">
      <c r="A225" s="141" t="s">
        <v>11</v>
      </c>
      <c r="B225" s="142">
        <v>506601</v>
      </c>
      <c r="C225" s="143">
        <v>520201</v>
      </c>
      <c r="D225" s="144" t="s">
        <v>139</v>
      </c>
      <c r="E225" s="159">
        <v>50938</v>
      </c>
      <c r="F225" s="159">
        <v>9109</v>
      </c>
      <c r="G225" s="159">
        <v>24626</v>
      </c>
      <c r="H225" s="159">
        <v>12942</v>
      </c>
      <c r="I225" s="159">
        <v>35082.17</v>
      </c>
      <c r="J225" s="154">
        <f t="shared" si="15"/>
        <v>18143</v>
      </c>
      <c r="K225" s="157">
        <v>18</v>
      </c>
      <c r="L225" s="157">
        <v>765</v>
      </c>
      <c r="M225" s="157">
        <v>36</v>
      </c>
      <c r="N225" s="157">
        <v>17324</v>
      </c>
      <c r="O225" s="157">
        <v>0</v>
      </c>
      <c r="P225" s="156">
        <f t="shared" si="16"/>
        <v>4260</v>
      </c>
      <c r="Q225" s="157">
        <v>12</v>
      </c>
      <c r="R225" s="157">
        <v>65</v>
      </c>
      <c r="S225" s="157">
        <v>0</v>
      </c>
      <c r="T225" s="157">
        <v>4180</v>
      </c>
      <c r="U225" s="157">
        <v>3</v>
      </c>
      <c r="V225" s="154">
        <f t="shared" si="17"/>
        <v>8189</v>
      </c>
      <c r="W225" s="157">
        <v>9</v>
      </c>
      <c r="X225" s="157">
        <v>342</v>
      </c>
      <c r="Y225" s="157">
        <v>25</v>
      </c>
      <c r="Z225" s="157">
        <v>7813</v>
      </c>
      <c r="AA225" s="157">
        <v>0</v>
      </c>
      <c r="AB225" s="156">
        <f t="shared" si="18"/>
        <v>6853</v>
      </c>
      <c r="AC225" s="157">
        <v>10</v>
      </c>
      <c r="AD225" s="157">
        <v>223</v>
      </c>
      <c r="AE225" s="157">
        <v>18</v>
      </c>
      <c r="AF225" s="157">
        <v>6601</v>
      </c>
      <c r="AG225" s="157">
        <v>1</v>
      </c>
      <c r="AH225" s="154">
        <f t="shared" si="19"/>
        <v>13503</v>
      </c>
      <c r="AI225" s="157">
        <v>23</v>
      </c>
      <c r="AJ225" s="157">
        <v>520</v>
      </c>
      <c r="AK225" s="157">
        <v>21</v>
      </c>
      <c r="AL225" s="157">
        <v>12928</v>
      </c>
      <c r="AM225" s="157">
        <v>11</v>
      </c>
    </row>
    <row r="226" spans="1:39" ht="60" x14ac:dyDescent="0.25">
      <c r="A226" s="141" t="s">
        <v>11</v>
      </c>
      <c r="B226" s="142">
        <v>505301</v>
      </c>
      <c r="C226" s="143">
        <v>530101</v>
      </c>
      <c r="D226" s="144" t="s">
        <v>140</v>
      </c>
      <c r="E226" s="159">
        <v>87650</v>
      </c>
      <c r="F226" s="159">
        <v>9484</v>
      </c>
      <c r="G226" s="159">
        <v>24989</v>
      </c>
      <c r="H226" s="159">
        <v>16186</v>
      </c>
      <c r="I226" s="159">
        <v>49580.46</v>
      </c>
      <c r="J226" s="154">
        <f t="shared" si="15"/>
        <v>21109</v>
      </c>
      <c r="K226" s="157">
        <v>97</v>
      </c>
      <c r="L226" s="157">
        <v>20629</v>
      </c>
      <c r="M226" s="157">
        <v>29</v>
      </c>
      <c r="N226" s="157">
        <v>353</v>
      </c>
      <c r="O226" s="157">
        <v>1</v>
      </c>
      <c r="P226" s="156">
        <f t="shared" si="16"/>
        <v>1646</v>
      </c>
      <c r="Q226" s="157">
        <v>5</v>
      </c>
      <c r="R226" s="157">
        <v>1612</v>
      </c>
      <c r="S226" s="157">
        <v>1</v>
      </c>
      <c r="T226" s="157">
        <v>27</v>
      </c>
      <c r="U226" s="157">
        <v>1</v>
      </c>
      <c r="V226" s="154">
        <f t="shared" si="17"/>
        <v>6451</v>
      </c>
      <c r="W226" s="157">
        <v>25</v>
      </c>
      <c r="X226" s="157">
        <v>6317</v>
      </c>
      <c r="Y226" s="157">
        <v>11</v>
      </c>
      <c r="Z226" s="157">
        <v>96</v>
      </c>
      <c r="AA226" s="157">
        <v>2</v>
      </c>
      <c r="AB226" s="156">
        <f t="shared" si="18"/>
        <v>12670</v>
      </c>
      <c r="AC226" s="157">
        <v>73</v>
      </c>
      <c r="AD226" s="157">
        <v>12285</v>
      </c>
      <c r="AE226" s="157">
        <v>28</v>
      </c>
      <c r="AF226" s="157">
        <v>269</v>
      </c>
      <c r="AG226" s="157">
        <v>15</v>
      </c>
      <c r="AH226" s="154">
        <f t="shared" si="19"/>
        <v>18454</v>
      </c>
      <c r="AI226" s="157">
        <v>184</v>
      </c>
      <c r="AJ226" s="157">
        <v>17904</v>
      </c>
      <c r="AK226" s="157">
        <v>61</v>
      </c>
      <c r="AL226" s="157">
        <v>305</v>
      </c>
      <c r="AM226" s="157">
        <v>0</v>
      </c>
    </row>
    <row r="227" spans="1:39" ht="45" x14ac:dyDescent="0.25">
      <c r="A227" s="141" t="s">
        <v>11</v>
      </c>
      <c r="B227" s="142">
        <v>505408</v>
      </c>
      <c r="C227" s="143">
        <v>540901</v>
      </c>
      <c r="D227" s="144" t="s">
        <v>392</v>
      </c>
      <c r="E227" s="159">
        <v>18381</v>
      </c>
      <c r="F227" s="159">
        <v>0</v>
      </c>
      <c r="G227" s="159">
        <v>8084</v>
      </c>
      <c r="H227" s="159">
        <v>0</v>
      </c>
      <c r="I227" s="159">
        <v>0</v>
      </c>
      <c r="J227" s="154">
        <f t="shared" si="15"/>
        <v>6082</v>
      </c>
      <c r="K227" s="157">
        <v>250</v>
      </c>
      <c r="L227" s="157">
        <v>125</v>
      </c>
      <c r="M227" s="157">
        <v>4</v>
      </c>
      <c r="N227" s="157">
        <v>5699</v>
      </c>
      <c r="O227" s="157">
        <v>4</v>
      </c>
      <c r="P227" s="156">
        <f t="shared" si="16"/>
        <v>0</v>
      </c>
      <c r="Q227" s="157">
        <v>0</v>
      </c>
      <c r="R227" s="157">
        <v>0</v>
      </c>
      <c r="S227" s="157">
        <v>0</v>
      </c>
      <c r="T227" s="157">
        <v>0</v>
      </c>
      <c r="U227" s="157">
        <v>0</v>
      </c>
      <c r="V227" s="154">
        <f t="shared" si="17"/>
        <v>3273</v>
      </c>
      <c r="W227" s="157">
        <v>222</v>
      </c>
      <c r="X227" s="157">
        <v>60</v>
      </c>
      <c r="Y227" s="157">
        <v>0</v>
      </c>
      <c r="Z227" s="157">
        <v>2988</v>
      </c>
      <c r="AA227" s="157">
        <v>3</v>
      </c>
      <c r="AB227" s="156">
        <f t="shared" si="18"/>
        <v>0</v>
      </c>
      <c r="AC227" s="157">
        <v>0</v>
      </c>
      <c r="AD227" s="157">
        <v>0</v>
      </c>
      <c r="AE227" s="157">
        <v>0</v>
      </c>
      <c r="AF227" s="157">
        <v>0</v>
      </c>
      <c r="AG227" s="157">
        <v>0</v>
      </c>
      <c r="AH227" s="154">
        <f t="shared" si="19"/>
        <v>0</v>
      </c>
      <c r="AI227" s="157">
        <v>0</v>
      </c>
      <c r="AJ227" s="157">
        <v>0</v>
      </c>
      <c r="AK227" s="157">
        <v>0</v>
      </c>
      <c r="AL227" s="157">
        <v>0</v>
      </c>
      <c r="AM227" s="157">
        <v>0</v>
      </c>
    </row>
    <row r="228" spans="1:39" ht="60" x14ac:dyDescent="0.25">
      <c r="A228" s="141" t="s">
        <v>11</v>
      </c>
      <c r="B228" s="142">
        <v>505412</v>
      </c>
      <c r="C228" s="143">
        <v>541301</v>
      </c>
      <c r="D228" s="144" t="s">
        <v>393</v>
      </c>
      <c r="E228" s="159">
        <v>70488</v>
      </c>
      <c r="F228" s="159">
        <v>0</v>
      </c>
      <c r="G228" s="159">
        <v>16632</v>
      </c>
      <c r="H228" s="159">
        <v>0</v>
      </c>
      <c r="I228" s="159">
        <v>624744.16</v>
      </c>
      <c r="J228" s="154">
        <f t="shared" si="15"/>
        <v>0</v>
      </c>
      <c r="K228" s="157">
        <v>0</v>
      </c>
      <c r="L228" s="157">
        <v>0</v>
      </c>
      <c r="M228" s="157">
        <v>0</v>
      </c>
      <c r="N228" s="157">
        <v>0</v>
      </c>
      <c r="O228" s="157">
        <v>0</v>
      </c>
      <c r="P228" s="156">
        <f t="shared" si="16"/>
        <v>0</v>
      </c>
      <c r="Q228" s="157">
        <v>0</v>
      </c>
      <c r="R228" s="157">
        <v>0</v>
      </c>
      <c r="S228" s="157">
        <v>0</v>
      </c>
      <c r="T228" s="157">
        <v>0</v>
      </c>
      <c r="U228" s="157">
        <v>0</v>
      </c>
      <c r="V228" s="154">
        <f t="shared" si="17"/>
        <v>0</v>
      </c>
      <c r="W228" s="157">
        <v>0</v>
      </c>
      <c r="X228" s="157">
        <v>0</v>
      </c>
      <c r="Y228" s="157">
        <v>0</v>
      </c>
      <c r="Z228" s="157">
        <v>0</v>
      </c>
      <c r="AA228" s="157">
        <v>0</v>
      </c>
      <c r="AB228" s="156">
        <f t="shared" si="18"/>
        <v>0</v>
      </c>
      <c r="AC228" s="157">
        <v>0</v>
      </c>
      <c r="AD228" s="157">
        <v>0</v>
      </c>
      <c r="AE228" s="157">
        <v>0</v>
      </c>
      <c r="AF228" s="157">
        <v>0</v>
      </c>
      <c r="AG228" s="157">
        <v>0</v>
      </c>
      <c r="AH228" s="154">
        <f t="shared" si="19"/>
        <v>238704</v>
      </c>
      <c r="AI228" s="157">
        <v>9205</v>
      </c>
      <c r="AJ228" s="157">
        <v>5960</v>
      </c>
      <c r="AK228" s="157">
        <v>87</v>
      </c>
      <c r="AL228" s="157">
        <v>223027</v>
      </c>
      <c r="AM228" s="157">
        <v>425</v>
      </c>
    </row>
    <row r="229" spans="1:39" ht="60" x14ac:dyDescent="0.25">
      <c r="A229" s="141" t="s">
        <v>11</v>
      </c>
      <c r="B229" s="142">
        <v>505426</v>
      </c>
      <c r="C229" s="143">
        <v>542601</v>
      </c>
      <c r="D229" s="144" t="s">
        <v>43</v>
      </c>
      <c r="E229" s="159">
        <v>58484</v>
      </c>
      <c r="F229" s="159">
        <v>0</v>
      </c>
      <c r="G229" s="159">
        <v>8497</v>
      </c>
      <c r="H229" s="159">
        <v>0</v>
      </c>
      <c r="I229" s="159">
        <v>0</v>
      </c>
      <c r="J229" s="154">
        <f t="shared" si="15"/>
        <v>21777</v>
      </c>
      <c r="K229" s="157">
        <v>2393</v>
      </c>
      <c r="L229" s="157">
        <v>1262</v>
      </c>
      <c r="M229" s="157">
        <v>80</v>
      </c>
      <c r="N229" s="157">
        <v>18017</v>
      </c>
      <c r="O229" s="157">
        <v>25</v>
      </c>
      <c r="P229" s="156">
        <f t="shared" si="16"/>
        <v>0</v>
      </c>
      <c r="Q229" s="157">
        <v>0</v>
      </c>
      <c r="R229" s="157">
        <v>0</v>
      </c>
      <c r="S229" s="157">
        <v>0</v>
      </c>
      <c r="T229" s="157">
        <v>0</v>
      </c>
      <c r="U229" s="157">
        <v>0</v>
      </c>
      <c r="V229" s="154">
        <f t="shared" si="17"/>
        <v>2541</v>
      </c>
      <c r="W229" s="157">
        <v>224</v>
      </c>
      <c r="X229" s="157">
        <v>122</v>
      </c>
      <c r="Y229" s="157">
        <v>12</v>
      </c>
      <c r="Z229" s="157">
        <v>2179</v>
      </c>
      <c r="AA229" s="157">
        <v>4</v>
      </c>
      <c r="AB229" s="156">
        <f t="shared" si="18"/>
        <v>0</v>
      </c>
      <c r="AC229" s="157">
        <v>0</v>
      </c>
      <c r="AD229" s="157">
        <v>0</v>
      </c>
      <c r="AE229" s="157">
        <v>0</v>
      </c>
      <c r="AF229" s="157">
        <v>0</v>
      </c>
      <c r="AG229" s="157">
        <v>0</v>
      </c>
      <c r="AH229" s="154">
        <f t="shared" si="19"/>
        <v>0</v>
      </c>
      <c r="AI229" s="157">
        <v>0</v>
      </c>
      <c r="AJ229" s="157">
        <v>0</v>
      </c>
      <c r="AK229" s="157">
        <v>0</v>
      </c>
      <c r="AL229" s="157">
        <v>0</v>
      </c>
      <c r="AM229" s="157">
        <v>0</v>
      </c>
    </row>
    <row r="230" spans="1:39" ht="60" x14ac:dyDescent="0.25">
      <c r="A230" s="141" t="s">
        <v>11</v>
      </c>
      <c r="B230" s="142">
        <v>505429</v>
      </c>
      <c r="C230" s="143">
        <v>542901</v>
      </c>
      <c r="D230" s="144" t="s">
        <v>204</v>
      </c>
      <c r="E230" s="159">
        <v>375323</v>
      </c>
      <c r="F230" s="159">
        <v>108386</v>
      </c>
      <c r="G230" s="159">
        <v>306066</v>
      </c>
      <c r="H230" s="159">
        <v>137801</v>
      </c>
      <c r="I230" s="159">
        <v>234124.62</v>
      </c>
      <c r="J230" s="154">
        <f t="shared" si="15"/>
        <v>159192</v>
      </c>
      <c r="K230" s="157">
        <v>6058</v>
      </c>
      <c r="L230" s="157">
        <v>5145</v>
      </c>
      <c r="M230" s="157">
        <v>102</v>
      </c>
      <c r="N230" s="157">
        <v>147730</v>
      </c>
      <c r="O230" s="157">
        <v>157</v>
      </c>
      <c r="P230" s="156">
        <f t="shared" si="16"/>
        <v>26419</v>
      </c>
      <c r="Q230" s="157">
        <v>1065</v>
      </c>
      <c r="R230" s="157">
        <v>655</v>
      </c>
      <c r="S230" s="157">
        <v>12</v>
      </c>
      <c r="T230" s="157">
        <v>24663</v>
      </c>
      <c r="U230" s="157">
        <v>24</v>
      </c>
      <c r="V230" s="154">
        <f t="shared" si="17"/>
        <v>88205</v>
      </c>
      <c r="W230" s="157">
        <v>4485</v>
      </c>
      <c r="X230" s="157">
        <v>2862</v>
      </c>
      <c r="Y230" s="157">
        <v>52</v>
      </c>
      <c r="Z230" s="157">
        <v>80686</v>
      </c>
      <c r="AA230" s="157">
        <v>120</v>
      </c>
      <c r="AB230" s="156">
        <f t="shared" si="18"/>
        <v>81092</v>
      </c>
      <c r="AC230" s="157">
        <v>5022</v>
      </c>
      <c r="AD230" s="157">
        <v>2725</v>
      </c>
      <c r="AE230" s="157">
        <v>71</v>
      </c>
      <c r="AF230" s="157">
        <v>73164</v>
      </c>
      <c r="AG230" s="157">
        <v>110</v>
      </c>
      <c r="AH230" s="154">
        <f t="shared" si="19"/>
        <v>64158</v>
      </c>
      <c r="AI230" s="157">
        <v>1574</v>
      </c>
      <c r="AJ230" s="157">
        <v>1509</v>
      </c>
      <c r="AK230" s="157">
        <v>9</v>
      </c>
      <c r="AL230" s="157">
        <v>60974</v>
      </c>
      <c r="AM230" s="157">
        <v>92</v>
      </c>
    </row>
    <row r="231" spans="1:39" ht="75" x14ac:dyDescent="0.25">
      <c r="A231" s="141" t="s">
        <v>11</v>
      </c>
      <c r="B231" s="142">
        <v>505501</v>
      </c>
      <c r="C231" s="143">
        <v>550101</v>
      </c>
      <c r="D231" s="144" t="s">
        <v>143</v>
      </c>
      <c r="E231" s="159">
        <v>217277</v>
      </c>
      <c r="F231" s="159">
        <v>45776</v>
      </c>
      <c r="G231" s="159">
        <v>154887</v>
      </c>
      <c r="H231" s="159">
        <v>91083</v>
      </c>
      <c r="I231" s="159">
        <v>224260.78</v>
      </c>
      <c r="J231" s="154">
        <f t="shared" si="15"/>
        <v>63122</v>
      </c>
      <c r="K231" s="157">
        <v>19950</v>
      </c>
      <c r="L231" s="157">
        <v>1041</v>
      </c>
      <c r="M231" s="157">
        <v>65</v>
      </c>
      <c r="N231" s="157">
        <v>42036</v>
      </c>
      <c r="O231" s="157">
        <v>30</v>
      </c>
      <c r="P231" s="156">
        <f t="shared" si="16"/>
        <v>10494</v>
      </c>
      <c r="Q231" s="157">
        <v>3419</v>
      </c>
      <c r="R231" s="157">
        <v>131</v>
      </c>
      <c r="S231" s="157">
        <v>7</v>
      </c>
      <c r="T231" s="157">
        <v>6932</v>
      </c>
      <c r="U231" s="157">
        <v>5</v>
      </c>
      <c r="V231" s="154">
        <f t="shared" si="17"/>
        <v>43606</v>
      </c>
      <c r="W231" s="157">
        <v>15695</v>
      </c>
      <c r="X231" s="157">
        <v>519</v>
      </c>
      <c r="Y231" s="157">
        <v>25</v>
      </c>
      <c r="Z231" s="157">
        <v>27332</v>
      </c>
      <c r="AA231" s="157">
        <v>35</v>
      </c>
      <c r="AB231" s="156">
        <f t="shared" si="18"/>
        <v>28045</v>
      </c>
      <c r="AC231" s="157">
        <v>9046</v>
      </c>
      <c r="AD231" s="157">
        <v>655</v>
      </c>
      <c r="AE231" s="157">
        <v>39</v>
      </c>
      <c r="AF231" s="157">
        <v>18294</v>
      </c>
      <c r="AG231" s="157">
        <v>11</v>
      </c>
      <c r="AH231" s="154">
        <f t="shared" si="19"/>
        <v>69661</v>
      </c>
      <c r="AI231" s="157">
        <v>22610</v>
      </c>
      <c r="AJ231" s="157">
        <v>1658</v>
      </c>
      <c r="AK231" s="157">
        <v>45</v>
      </c>
      <c r="AL231" s="157">
        <v>45346</v>
      </c>
      <c r="AM231" s="157">
        <v>2</v>
      </c>
    </row>
    <row r="232" spans="1:39" ht="75" x14ac:dyDescent="0.25">
      <c r="A232" s="141" t="s">
        <v>30</v>
      </c>
      <c r="B232" s="142">
        <v>505502</v>
      </c>
      <c r="C232" s="143">
        <v>550201</v>
      </c>
      <c r="D232" s="144" t="s">
        <v>144</v>
      </c>
      <c r="E232" s="159">
        <v>97580</v>
      </c>
      <c r="F232" s="159">
        <v>16924</v>
      </c>
      <c r="G232" s="159">
        <v>33262</v>
      </c>
      <c r="H232" s="159">
        <v>15672</v>
      </c>
      <c r="I232" s="159">
        <v>167671.01</v>
      </c>
      <c r="J232" s="154">
        <f t="shared" si="15"/>
        <v>32881</v>
      </c>
      <c r="K232" s="157">
        <v>17384</v>
      </c>
      <c r="L232" s="157">
        <v>305</v>
      </c>
      <c r="M232" s="157">
        <v>18</v>
      </c>
      <c r="N232" s="157">
        <v>15152</v>
      </c>
      <c r="O232" s="157">
        <v>22</v>
      </c>
      <c r="P232" s="156">
        <f t="shared" si="16"/>
        <v>7083</v>
      </c>
      <c r="Q232" s="157">
        <v>3748</v>
      </c>
      <c r="R232" s="157">
        <v>71</v>
      </c>
      <c r="S232" s="157">
        <v>11</v>
      </c>
      <c r="T232" s="157">
        <v>3252</v>
      </c>
      <c r="U232" s="157">
        <v>1</v>
      </c>
      <c r="V232" s="154">
        <f t="shared" si="17"/>
        <v>9739</v>
      </c>
      <c r="W232" s="157">
        <v>5260</v>
      </c>
      <c r="X232" s="157">
        <v>94</v>
      </c>
      <c r="Y232" s="157">
        <v>5</v>
      </c>
      <c r="Z232" s="157">
        <v>4372</v>
      </c>
      <c r="AA232" s="157">
        <v>8</v>
      </c>
      <c r="AB232" s="156">
        <f t="shared" si="18"/>
        <v>7549</v>
      </c>
      <c r="AC232" s="157">
        <v>3276</v>
      </c>
      <c r="AD232" s="157">
        <v>65</v>
      </c>
      <c r="AE232" s="157">
        <v>4</v>
      </c>
      <c r="AF232" s="157">
        <v>4201</v>
      </c>
      <c r="AG232" s="157">
        <v>3</v>
      </c>
      <c r="AH232" s="154">
        <f t="shared" si="19"/>
        <v>68599</v>
      </c>
      <c r="AI232" s="157">
        <v>38038</v>
      </c>
      <c r="AJ232" s="157">
        <v>736</v>
      </c>
      <c r="AK232" s="157">
        <v>16</v>
      </c>
      <c r="AL232" s="157">
        <v>29809</v>
      </c>
      <c r="AM232" s="157">
        <v>0</v>
      </c>
    </row>
    <row r="233" spans="1:39" ht="45" x14ac:dyDescent="0.25">
      <c r="A233" s="141" t="s">
        <v>19</v>
      </c>
      <c r="B233" s="142">
        <v>505503</v>
      </c>
      <c r="C233" s="143">
        <v>550401</v>
      </c>
      <c r="D233" s="144" t="s">
        <v>394</v>
      </c>
      <c r="E233" s="159">
        <v>9362</v>
      </c>
      <c r="F233" s="159">
        <v>0</v>
      </c>
      <c r="G233" s="159">
        <v>2211</v>
      </c>
      <c r="H233" s="159">
        <v>0</v>
      </c>
      <c r="I233" s="159">
        <v>142227.62</v>
      </c>
      <c r="J233" s="154">
        <f t="shared" si="15"/>
        <v>0</v>
      </c>
      <c r="K233" s="157">
        <v>0</v>
      </c>
      <c r="L233" s="157">
        <v>0</v>
      </c>
      <c r="M233" s="157">
        <v>0</v>
      </c>
      <c r="N233" s="157">
        <v>0</v>
      </c>
      <c r="O233" s="157">
        <v>0</v>
      </c>
      <c r="P233" s="156">
        <f t="shared" si="16"/>
        <v>0</v>
      </c>
      <c r="Q233" s="157">
        <v>0</v>
      </c>
      <c r="R233" s="157">
        <v>0</v>
      </c>
      <c r="S233" s="157">
        <v>0</v>
      </c>
      <c r="T233" s="157">
        <v>0</v>
      </c>
      <c r="U233" s="157">
        <v>0</v>
      </c>
      <c r="V233" s="154">
        <f t="shared" si="17"/>
        <v>0</v>
      </c>
      <c r="W233" s="157">
        <v>0</v>
      </c>
      <c r="X233" s="157">
        <v>0</v>
      </c>
      <c r="Y233" s="157">
        <v>0</v>
      </c>
      <c r="Z233" s="157">
        <v>0</v>
      </c>
      <c r="AA233" s="157">
        <v>0</v>
      </c>
      <c r="AB233" s="156">
        <f t="shared" si="18"/>
        <v>0</v>
      </c>
      <c r="AC233" s="157">
        <v>0</v>
      </c>
      <c r="AD233" s="157">
        <v>0</v>
      </c>
      <c r="AE233" s="157">
        <v>0</v>
      </c>
      <c r="AF233" s="157">
        <v>0</v>
      </c>
      <c r="AG233" s="157">
        <v>0</v>
      </c>
      <c r="AH233" s="154">
        <f t="shared" si="19"/>
        <v>55361</v>
      </c>
      <c r="AI233" s="157">
        <v>20353</v>
      </c>
      <c r="AJ233" s="157">
        <v>0</v>
      </c>
      <c r="AK233" s="157">
        <v>0</v>
      </c>
      <c r="AL233" s="157">
        <v>35008</v>
      </c>
      <c r="AM233" s="157">
        <v>0</v>
      </c>
    </row>
    <row r="234" spans="1:39" ht="45" x14ac:dyDescent="0.25">
      <c r="A234" s="141" t="s">
        <v>19</v>
      </c>
      <c r="B234" s="142">
        <v>505504</v>
      </c>
      <c r="C234" s="143">
        <v>550501</v>
      </c>
      <c r="D234" s="144" t="s">
        <v>395</v>
      </c>
      <c r="E234" s="159">
        <v>22805</v>
      </c>
      <c r="F234" s="159">
        <v>3189</v>
      </c>
      <c r="G234" s="159">
        <v>7411</v>
      </c>
      <c r="H234" s="159">
        <v>0</v>
      </c>
      <c r="I234" s="159">
        <v>9045.07</v>
      </c>
      <c r="J234" s="154">
        <f t="shared" si="15"/>
        <v>9185</v>
      </c>
      <c r="K234" s="157">
        <v>3349</v>
      </c>
      <c r="L234" s="157">
        <v>84</v>
      </c>
      <c r="M234" s="157">
        <v>14</v>
      </c>
      <c r="N234" s="157">
        <v>5738</v>
      </c>
      <c r="O234" s="157">
        <v>0</v>
      </c>
      <c r="P234" s="156">
        <f t="shared" si="16"/>
        <v>846</v>
      </c>
      <c r="Q234" s="157">
        <v>377</v>
      </c>
      <c r="R234" s="157">
        <v>14</v>
      </c>
      <c r="S234" s="157">
        <v>1</v>
      </c>
      <c r="T234" s="157">
        <v>454</v>
      </c>
      <c r="U234" s="157">
        <v>0</v>
      </c>
      <c r="V234" s="154">
        <f t="shared" si="17"/>
        <v>3260</v>
      </c>
      <c r="W234" s="157">
        <v>1240</v>
      </c>
      <c r="X234" s="157">
        <v>42</v>
      </c>
      <c r="Y234" s="157">
        <v>1</v>
      </c>
      <c r="Z234" s="157">
        <v>1977</v>
      </c>
      <c r="AA234" s="157">
        <v>0</v>
      </c>
      <c r="AB234" s="156">
        <f t="shared" si="18"/>
        <v>0</v>
      </c>
      <c r="AC234" s="157">
        <v>0</v>
      </c>
      <c r="AD234" s="157">
        <v>0</v>
      </c>
      <c r="AE234" s="157">
        <v>0</v>
      </c>
      <c r="AF234" s="157">
        <v>0</v>
      </c>
      <c r="AG234" s="157">
        <v>0</v>
      </c>
      <c r="AH234" s="154">
        <f t="shared" si="19"/>
        <v>3324</v>
      </c>
      <c r="AI234" s="157">
        <v>1210</v>
      </c>
      <c r="AJ234" s="157">
        <v>42</v>
      </c>
      <c r="AK234" s="157">
        <v>0</v>
      </c>
      <c r="AL234" s="157">
        <v>2072</v>
      </c>
      <c r="AM234" s="157">
        <v>0</v>
      </c>
    </row>
    <row r="235" spans="1:39" ht="30" x14ac:dyDescent="0.25">
      <c r="A235" s="141" t="s">
        <v>19</v>
      </c>
      <c r="B235" s="142">
        <v>505505</v>
      </c>
      <c r="C235" s="143">
        <v>550701</v>
      </c>
      <c r="D235" s="144" t="s">
        <v>145</v>
      </c>
      <c r="E235" s="159">
        <v>721</v>
      </c>
      <c r="F235" s="159">
        <v>0</v>
      </c>
      <c r="G235" s="159">
        <v>127</v>
      </c>
      <c r="H235" s="159">
        <v>0</v>
      </c>
      <c r="I235" s="159">
        <v>0</v>
      </c>
      <c r="J235" s="154">
        <f t="shared" si="15"/>
        <v>218</v>
      </c>
      <c r="K235" s="157">
        <v>84</v>
      </c>
      <c r="L235" s="157">
        <v>33</v>
      </c>
      <c r="M235" s="157">
        <v>1</v>
      </c>
      <c r="N235" s="157">
        <v>100</v>
      </c>
      <c r="O235" s="157">
        <v>0</v>
      </c>
      <c r="P235" s="156">
        <f t="shared" si="16"/>
        <v>0</v>
      </c>
      <c r="Q235" s="157">
        <v>0</v>
      </c>
      <c r="R235" s="157">
        <v>0</v>
      </c>
      <c r="S235" s="157">
        <v>0</v>
      </c>
      <c r="T235" s="157">
        <v>0</v>
      </c>
      <c r="U235" s="157">
        <v>0</v>
      </c>
      <c r="V235" s="154">
        <f t="shared" si="17"/>
        <v>50</v>
      </c>
      <c r="W235" s="157">
        <v>24</v>
      </c>
      <c r="X235" s="157">
        <v>6</v>
      </c>
      <c r="Y235" s="157">
        <v>0</v>
      </c>
      <c r="Z235" s="157">
        <v>20</v>
      </c>
      <c r="AA235" s="157">
        <v>0</v>
      </c>
      <c r="AB235" s="156">
        <f t="shared" si="18"/>
        <v>0</v>
      </c>
      <c r="AC235" s="157">
        <v>0</v>
      </c>
      <c r="AD235" s="157">
        <v>0</v>
      </c>
      <c r="AE235" s="157">
        <v>0</v>
      </c>
      <c r="AF235" s="157">
        <v>0</v>
      </c>
      <c r="AG235" s="157">
        <v>0</v>
      </c>
      <c r="AH235" s="154">
        <f t="shared" si="19"/>
        <v>0</v>
      </c>
      <c r="AI235" s="157">
        <v>0</v>
      </c>
      <c r="AJ235" s="157">
        <v>0</v>
      </c>
      <c r="AK235" s="157">
        <v>0</v>
      </c>
      <c r="AL235" s="157">
        <v>0</v>
      </c>
      <c r="AM235" s="157">
        <v>0</v>
      </c>
    </row>
    <row r="236" spans="1:39" ht="30" x14ac:dyDescent="0.25">
      <c r="A236" s="141" t="s">
        <v>19</v>
      </c>
      <c r="B236" s="142">
        <v>505507</v>
      </c>
      <c r="C236" s="143">
        <v>550901</v>
      </c>
      <c r="D236" s="144" t="s">
        <v>396</v>
      </c>
      <c r="E236" s="159">
        <v>1367</v>
      </c>
      <c r="F236" s="159">
        <v>0</v>
      </c>
      <c r="G236" s="159">
        <v>1495</v>
      </c>
      <c r="H236" s="159">
        <v>0</v>
      </c>
      <c r="I236" s="159">
        <v>6473.1</v>
      </c>
      <c r="J236" s="154">
        <f t="shared" si="15"/>
        <v>568</v>
      </c>
      <c r="K236" s="157">
        <v>210</v>
      </c>
      <c r="L236" s="157">
        <v>32</v>
      </c>
      <c r="M236" s="157">
        <v>1</v>
      </c>
      <c r="N236" s="157">
        <v>325</v>
      </c>
      <c r="O236" s="157">
        <v>0</v>
      </c>
      <c r="P236" s="156">
        <f t="shared" si="16"/>
        <v>0</v>
      </c>
      <c r="Q236" s="157">
        <v>0</v>
      </c>
      <c r="R236" s="157">
        <v>0</v>
      </c>
      <c r="S236" s="157">
        <v>0</v>
      </c>
      <c r="T236" s="157">
        <v>0</v>
      </c>
      <c r="U236" s="157">
        <v>0</v>
      </c>
      <c r="V236" s="154">
        <f t="shared" si="17"/>
        <v>682</v>
      </c>
      <c r="W236" s="157">
        <v>261</v>
      </c>
      <c r="X236" s="157">
        <v>61</v>
      </c>
      <c r="Y236" s="157">
        <v>1</v>
      </c>
      <c r="Z236" s="157">
        <v>359</v>
      </c>
      <c r="AA236" s="157">
        <v>0</v>
      </c>
      <c r="AB236" s="156">
        <f t="shared" si="18"/>
        <v>0</v>
      </c>
      <c r="AC236" s="157">
        <v>0</v>
      </c>
      <c r="AD236" s="157">
        <v>0</v>
      </c>
      <c r="AE236" s="157">
        <v>0</v>
      </c>
      <c r="AF236" s="157">
        <v>0</v>
      </c>
      <c r="AG236" s="157">
        <v>0</v>
      </c>
      <c r="AH236" s="154">
        <f t="shared" si="19"/>
        <v>2355</v>
      </c>
      <c r="AI236" s="157">
        <v>997</v>
      </c>
      <c r="AJ236" s="157">
        <v>181</v>
      </c>
      <c r="AK236" s="157">
        <v>0</v>
      </c>
      <c r="AL236" s="157">
        <v>1177</v>
      </c>
      <c r="AM236" s="157">
        <v>0</v>
      </c>
    </row>
    <row r="237" spans="1:39" ht="75" x14ac:dyDescent="0.25">
      <c r="A237" s="141" t="s">
        <v>30</v>
      </c>
      <c r="B237" s="142">
        <v>505601</v>
      </c>
      <c r="C237" s="143">
        <v>560101</v>
      </c>
      <c r="D237" s="144" t="s">
        <v>146</v>
      </c>
      <c r="E237" s="159">
        <v>73652</v>
      </c>
      <c r="F237" s="159">
        <v>13306</v>
      </c>
      <c r="G237" s="159">
        <v>41595</v>
      </c>
      <c r="H237" s="159">
        <v>9587</v>
      </c>
      <c r="I237" s="159">
        <v>90940.05</v>
      </c>
      <c r="J237" s="154">
        <f t="shared" si="15"/>
        <v>30200</v>
      </c>
      <c r="K237" s="157">
        <v>143</v>
      </c>
      <c r="L237" s="157">
        <v>232</v>
      </c>
      <c r="M237" s="157">
        <v>0</v>
      </c>
      <c r="N237" s="157">
        <v>29825</v>
      </c>
      <c r="O237" s="157">
        <v>0</v>
      </c>
      <c r="P237" s="156">
        <f t="shared" si="16"/>
        <v>3128</v>
      </c>
      <c r="Q237" s="157">
        <v>10</v>
      </c>
      <c r="R237" s="157">
        <v>15</v>
      </c>
      <c r="S237" s="157">
        <v>0</v>
      </c>
      <c r="T237" s="157">
        <v>3103</v>
      </c>
      <c r="U237" s="157">
        <v>0</v>
      </c>
      <c r="V237" s="154">
        <f t="shared" si="17"/>
        <v>15121</v>
      </c>
      <c r="W237" s="157">
        <v>96</v>
      </c>
      <c r="X237" s="157">
        <v>110</v>
      </c>
      <c r="Y237" s="157">
        <v>0</v>
      </c>
      <c r="Z237" s="157">
        <v>14913</v>
      </c>
      <c r="AA237" s="157">
        <v>2</v>
      </c>
      <c r="AB237" s="156">
        <f t="shared" si="18"/>
        <v>3527</v>
      </c>
      <c r="AC237" s="157">
        <v>32</v>
      </c>
      <c r="AD237" s="157">
        <v>20</v>
      </c>
      <c r="AE237" s="157">
        <v>0</v>
      </c>
      <c r="AF237" s="157">
        <v>3475</v>
      </c>
      <c r="AG237" s="157">
        <v>0</v>
      </c>
      <c r="AH237" s="154">
        <f t="shared" si="19"/>
        <v>38387</v>
      </c>
      <c r="AI237" s="157">
        <v>356</v>
      </c>
      <c r="AJ237" s="157">
        <v>259</v>
      </c>
      <c r="AK237" s="157">
        <v>0</v>
      </c>
      <c r="AL237" s="157">
        <v>37772</v>
      </c>
      <c r="AM237" s="157">
        <v>0</v>
      </c>
    </row>
    <row r="238" spans="1:39" ht="75" x14ac:dyDescent="0.25">
      <c r="A238" s="141" t="s">
        <v>11</v>
      </c>
      <c r="B238" s="142">
        <v>505801</v>
      </c>
      <c r="C238" s="143">
        <v>580201</v>
      </c>
      <c r="D238" s="144" t="s">
        <v>211</v>
      </c>
      <c r="E238" s="159">
        <v>71932</v>
      </c>
      <c r="F238" s="159">
        <v>10494</v>
      </c>
      <c r="G238" s="159">
        <v>44651</v>
      </c>
      <c r="H238" s="159">
        <v>17003</v>
      </c>
      <c r="I238" s="159">
        <v>119011.29000000001</v>
      </c>
      <c r="J238" s="154">
        <f t="shared" si="15"/>
        <v>23648</v>
      </c>
      <c r="K238" s="157">
        <v>479</v>
      </c>
      <c r="L238" s="157">
        <v>20958</v>
      </c>
      <c r="M238" s="157">
        <v>1928</v>
      </c>
      <c r="N238" s="157">
        <v>248</v>
      </c>
      <c r="O238" s="157">
        <v>35</v>
      </c>
      <c r="P238" s="156">
        <f t="shared" si="16"/>
        <v>2098</v>
      </c>
      <c r="Q238" s="157">
        <v>36</v>
      </c>
      <c r="R238" s="157">
        <v>1892</v>
      </c>
      <c r="S238" s="157">
        <v>146</v>
      </c>
      <c r="T238" s="157">
        <v>24</v>
      </c>
      <c r="U238" s="157">
        <v>0</v>
      </c>
      <c r="V238" s="154">
        <f t="shared" si="17"/>
        <v>13760</v>
      </c>
      <c r="W238" s="157">
        <v>267</v>
      </c>
      <c r="X238" s="157">
        <v>12185</v>
      </c>
      <c r="Y238" s="157">
        <v>1154</v>
      </c>
      <c r="Z238" s="157">
        <v>143</v>
      </c>
      <c r="AA238" s="157">
        <v>11</v>
      </c>
      <c r="AB238" s="156">
        <f t="shared" si="18"/>
        <v>8238</v>
      </c>
      <c r="AC238" s="157">
        <v>134</v>
      </c>
      <c r="AD238" s="157">
        <v>7439</v>
      </c>
      <c r="AE238" s="157">
        <v>571</v>
      </c>
      <c r="AF238" s="157">
        <v>88</v>
      </c>
      <c r="AG238" s="157">
        <v>6</v>
      </c>
      <c r="AH238" s="154">
        <f t="shared" si="19"/>
        <v>33419</v>
      </c>
      <c r="AI238" s="157">
        <v>462</v>
      </c>
      <c r="AJ238" s="157">
        <v>30637</v>
      </c>
      <c r="AK238" s="157">
        <v>2026</v>
      </c>
      <c r="AL238" s="157">
        <v>265</v>
      </c>
      <c r="AM238" s="157">
        <v>29</v>
      </c>
    </row>
    <row r="239" spans="1:39" ht="75" x14ac:dyDescent="0.25">
      <c r="A239" s="141" t="s">
        <v>11</v>
      </c>
      <c r="B239" s="142">
        <v>505802</v>
      </c>
      <c r="C239" s="143">
        <v>580301</v>
      </c>
      <c r="D239" s="144" t="s">
        <v>195</v>
      </c>
      <c r="E239" s="159">
        <v>25220</v>
      </c>
      <c r="F239" s="159">
        <v>8945</v>
      </c>
      <c r="G239" s="159">
        <v>24406</v>
      </c>
      <c r="H239" s="159">
        <v>10964</v>
      </c>
      <c r="I239" s="159">
        <v>28072.639999999999</v>
      </c>
      <c r="J239" s="154">
        <f t="shared" si="15"/>
        <v>11106</v>
      </c>
      <c r="K239" s="157">
        <v>815</v>
      </c>
      <c r="L239" s="157">
        <v>9871</v>
      </c>
      <c r="M239" s="157">
        <v>291</v>
      </c>
      <c r="N239" s="157">
        <v>123</v>
      </c>
      <c r="O239" s="157">
        <v>6</v>
      </c>
      <c r="P239" s="156">
        <f t="shared" si="16"/>
        <v>3446</v>
      </c>
      <c r="Q239" s="157">
        <v>305</v>
      </c>
      <c r="R239" s="157">
        <v>2997</v>
      </c>
      <c r="S239" s="157">
        <v>113</v>
      </c>
      <c r="T239" s="157">
        <v>29</v>
      </c>
      <c r="U239" s="157">
        <v>2</v>
      </c>
      <c r="V239" s="154">
        <f t="shared" si="17"/>
        <v>5493</v>
      </c>
      <c r="W239" s="157">
        <v>406</v>
      </c>
      <c r="X239" s="157">
        <v>4914</v>
      </c>
      <c r="Y239" s="157">
        <v>107</v>
      </c>
      <c r="Z239" s="157">
        <v>60</v>
      </c>
      <c r="AA239" s="157">
        <v>6</v>
      </c>
      <c r="AB239" s="156">
        <f t="shared" si="18"/>
        <v>4526</v>
      </c>
      <c r="AC239" s="157">
        <v>349</v>
      </c>
      <c r="AD239" s="157">
        <v>4043</v>
      </c>
      <c r="AE239" s="157">
        <v>82</v>
      </c>
      <c r="AF239" s="157">
        <v>48</v>
      </c>
      <c r="AG239" s="157">
        <v>4</v>
      </c>
      <c r="AH239" s="154">
        <f t="shared" si="19"/>
        <v>12098</v>
      </c>
      <c r="AI239" s="157">
        <v>920</v>
      </c>
      <c r="AJ239" s="157">
        <v>10805</v>
      </c>
      <c r="AK239" s="157">
        <v>188</v>
      </c>
      <c r="AL239" s="157">
        <v>133</v>
      </c>
      <c r="AM239" s="157">
        <v>52</v>
      </c>
    </row>
    <row r="240" spans="1:39" ht="60" x14ac:dyDescent="0.25">
      <c r="A240" s="141" t="s">
        <v>11</v>
      </c>
      <c r="B240" s="142">
        <v>505901</v>
      </c>
      <c r="C240" s="143">
        <v>590101</v>
      </c>
      <c r="D240" s="144" t="s">
        <v>147</v>
      </c>
      <c r="E240" s="159">
        <v>64914</v>
      </c>
      <c r="F240" s="159">
        <v>12079</v>
      </c>
      <c r="G240" s="159">
        <v>23945</v>
      </c>
      <c r="H240" s="159">
        <v>14598</v>
      </c>
      <c r="I240" s="159">
        <v>37906.080000000002</v>
      </c>
      <c r="J240" s="154">
        <f t="shared" si="15"/>
        <v>24183</v>
      </c>
      <c r="K240" s="157">
        <v>1104</v>
      </c>
      <c r="L240" s="157">
        <v>443</v>
      </c>
      <c r="M240" s="157">
        <v>2</v>
      </c>
      <c r="N240" s="157">
        <v>22599</v>
      </c>
      <c r="O240" s="157">
        <v>35</v>
      </c>
      <c r="P240" s="156">
        <f t="shared" si="16"/>
        <v>1631</v>
      </c>
      <c r="Q240" s="157">
        <v>96</v>
      </c>
      <c r="R240" s="157">
        <v>15</v>
      </c>
      <c r="S240" s="157">
        <v>0</v>
      </c>
      <c r="T240" s="157">
        <v>1520</v>
      </c>
      <c r="U240" s="157">
        <v>0</v>
      </c>
      <c r="V240" s="154">
        <f t="shared" si="17"/>
        <v>7385</v>
      </c>
      <c r="W240" s="157">
        <v>282</v>
      </c>
      <c r="X240" s="157">
        <v>155</v>
      </c>
      <c r="Y240" s="157">
        <v>2</v>
      </c>
      <c r="Z240" s="157">
        <v>6939</v>
      </c>
      <c r="AA240" s="157">
        <v>7</v>
      </c>
      <c r="AB240" s="156">
        <f t="shared" si="18"/>
        <v>4970</v>
      </c>
      <c r="AC240" s="157">
        <v>271</v>
      </c>
      <c r="AD240" s="157">
        <v>98</v>
      </c>
      <c r="AE240" s="157">
        <v>1</v>
      </c>
      <c r="AF240" s="157">
        <v>4598</v>
      </c>
      <c r="AG240" s="157">
        <v>2</v>
      </c>
      <c r="AH240" s="154">
        <f t="shared" si="19"/>
        <v>15285</v>
      </c>
      <c r="AI240" s="157">
        <v>723</v>
      </c>
      <c r="AJ240" s="157">
        <v>369</v>
      </c>
      <c r="AK240" s="157">
        <v>8</v>
      </c>
      <c r="AL240" s="157">
        <v>14180</v>
      </c>
      <c r="AM240" s="157">
        <v>5</v>
      </c>
    </row>
    <row r="241" spans="1:39" ht="60" x14ac:dyDescent="0.25">
      <c r="A241" s="141" t="s">
        <v>11</v>
      </c>
      <c r="B241" s="142">
        <v>506001</v>
      </c>
      <c r="C241" s="143">
        <v>600101</v>
      </c>
      <c r="D241" s="144" t="s">
        <v>148</v>
      </c>
      <c r="E241" s="159">
        <v>81507</v>
      </c>
      <c r="F241" s="159">
        <v>14699</v>
      </c>
      <c r="G241" s="159">
        <v>35247</v>
      </c>
      <c r="H241" s="159">
        <v>7552</v>
      </c>
      <c r="I241" s="159">
        <v>71732.73</v>
      </c>
      <c r="J241" s="154">
        <f t="shared" si="15"/>
        <v>28890</v>
      </c>
      <c r="K241" s="157">
        <v>13966</v>
      </c>
      <c r="L241" s="157">
        <v>6349</v>
      </c>
      <c r="M241" s="157">
        <v>265</v>
      </c>
      <c r="N241" s="157">
        <v>8306</v>
      </c>
      <c r="O241" s="157">
        <v>4</v>
      </c>
      <c r="P241" s="156">
        <f t="shared" si="16"/>
        <v>3818</v>
      </c>
      <c r="Q241" s="157">
        <v>1747</v>
      </c>
      <c r="R241" s="157">
        <v>759</v>
      </c>
      <c r="S241" s="157">
        <v>25</v>
      </c>
      <c r="T241" s="157">
        <v>1284</v>
      </c>
      <c r="U241" s="157">
        <v>3</v>
      </c>
      <c r="V241" s="154">
        <f t="shared" si="17"/>
        <v>12019</v>
      </c>
      <c r="W241" s="157">
        <v>5660</v>
      </c>
      <c r="X241" s="157">
        <v>2567</v>
      </c>
      <c r="Y241" s="157">
        <v>115</v>
      </c>
      <c r="Z241" s="157">
        <v>3677</v>
      </c>
      <c r="AA241" s="157">
        <v>0</v>
      </c>
      <c r="AB241" s="156">
        <f t="shared" si="18"/>
        <v>1080</v>
      </c>
      <c r="AC241" s="157">
        <v>454</v>
      </c>
      <c r="AD241" s="157">
        <v>231</v>
      </c>
      <c r="AE241" s="157">
        <v>21</v>
      </c>
      <c r="AF241" s="157">
        <v>373</v>
      </c>
      <c r="AG241" s="157">
        <v>1</v>
      </c>
      <c r="AH241" s="154">
        <f t="shared" si="19"/>
        <v>25127</v>
      </c>
      <c r="AI241" s="157">
        <v>12013</v>
      </c>
      <c r="AJ241" s="157">
        <v>5149</v>
      </c>
      <c r="AK241" s="157">
        <v>216</v>
      </c>
      <c r="AL241" s="157">
        <v>7745</v>
      </c>
      <c r="AM241" s="157">
        <v>4</v>
      </c>
    </row>
    <row r="242" spans="1:39" ht="75" x14ac:dyDescent="0.25">
      <c r="A242" s="141" t="s">
        <v>30</v>
      </c>
      <c r="B242" s="142">
        <v>506002</v>
      </c>
      <c r="C242" s="143">
        <v>600202</v>
      </c>
      <c r="D242" s="144" t="s">
        <v>260</v>
      </c>
      <c r="E242" s="159">
        <v>11813</v>
      </c>
      <c r="F242" s="159">
        <v>1633</v>
      </c>
      <c r="G242" s="159">
        <v>6830</v>
      </c>
      <c r="H242" s="159">
        <v>1974</v>
      </c>
      <c r="I242" s="159">
        <v>3711.64</v>
      </c>
      <c r="J242" s="154">
        <f t="shared" si="15"/>
        <v>4546</v>
      </c>
      <c r="K242" s="157">
        <v>2985</v>
      </c>
      <c r="L242" s="157">
        <v>750</v>
      </c>
      <c r="M242" s="157">
        <v>11</v>
      </c>
      <c r="N242" s="157">
        <v>797</v>
      </c>
      <c r="O242" s="157">
        <v>3</v>
      </c>
      <c r="P242" s="156">
        <f t="shared" si="16"/>
        <v>400</v>
      </c>
      <c r="Q242" s="157">
        <v>289</v>
      </c>
      <c r="R242" s="157">
        <v>53</v>
      </c>
      <c r="S242" s="157">
        <v>1</v>
      </c>
      <c r="T242" s="157">
        <v>57</v>
      </c>
      <c r="U242" s="157">
        <v>0</v>
      </c>
      <c r="V242" s="154">
        <f t="shared" si="17"/>
        <v>2351</v>
      </c>
      <c r="W242" s="157">
        <v>1531</v>
      </c>
      <c r="X242" s="157">
        <v>378</v>
      </c>
      <c r="Y242" s="157">
        <v>6</v>
      </c>
      <c r="Z242" s="157">
        <v>430</v>
      </c>
      <c r="AA242" s="157">
        <v>6</v>
      </c>
      <c r="AB242" s="156">
        <f t="shared" si="18"/>
        <v>177</v>
      </c>
      <c r="AC242" s="157">
        <v>119</v>
      </c>
      <c r="AD242" s="157">
        <v>22</v>
      </c>
      <c r="AE242" s="157">
        <v>0</v>
      </c>
      <c r="AF242" s="157">
        <v>36</v>
      </c>
      <c r="AG242" s="157">
        <v>0</v>
      </c>
      <c r="AH242" s="154">
        <f t="shared" si="19"/>
        <v>1043</v>
      </c>
      <c r="AI242" s="157">
        <v>562</v>
      </c>
      <c r="AJ242" s="157">
        <v>127</v>
      </c>
      <c r="AK242" s="157">
        <v>0</v>
      </c>
      <c r="AL242" s="157">
        <v>354</v>
      </c>
      <c r="AM242" s="157">
        <v>0</v>
      </c>
    </row>
    <row r="243" spans="1:39" ht="45" x14ac:dyDescent="0.25">
      <c r="A243" s="141" t="s">
        <v>30</v>
      </c>
      <c r="B243" s="142">
        <v>506101</v>
      </c>
      <c r="C243" s="143">
        <v>610101</v>
      </c>
      <c r="D243" s="144" t="s">
        <v>277</v>
      </c>
      <c r="E243" s="159">
        <v>52577</v>
      </c>
      <c r="F243" s="159">
        <v>10202</v>
      </c>
      <c r="G243" s="159">
        <v>34430</v>
      </c>
      <c r="H243" s="159">
        <v>13294</v>
      </c>
      <c r="I243" s="159">
        <v>29802.05</v>
      </c>
      <c r="J243" s="154">
        <f t="shared" si="15"/>
        <v>10737</v>
      </c>
      <c r="K243" s="157">
        <v>5957</v>
      </c>
      <c r="L243" s="157">
        <v>2107</v>
      </c>
      <c r="M243" s="157">
        <v>144</v>
      </c>
      <c r="N243" s="157">
        <v>2520</v>
      </c>
      <c r="O243" s="157">
        <v>9</v>
      </c>
      <c r="P243" s="156">
        <f t="shared" si="16"/>
        <v>1095</v>
      </c>
      <c r="Q243" s="157">
        <v>592</v>
      </c>
      <c r="R243" s="157">
        <v>228</v>
      </c>
      <c r="S243" s="157">
        <v>8</v>
      </c>
      <c r="T243" s="157">
        <v>266</v>
      </c>
      <c r="U243" s="157">
        <v>1</v>
      </c>
      <c r="V243" s="154">
        <f t="shared" si="17"/>
        <v>12821</v>
      </c>
      <c r="W243" s="157">
        <v>6735</v>
      </c>
      <c r="X243" s="157">
        <v>2858</v>
      </c>
      <c r="Y243" s="157">
        <v>157</v>
      </c>
      <c r="Z243" s="157">
        <v>3060</v>
      </c>
      <c r="AA243" s="157">
        <v>11</v>
      </c>
      <c r="AB243" s="156">
        <f t="shared" si="18"/>
        <v>4136</v>
      </c>
      <c r="AC243" s="157">
        <v>2238</v>
      </c>
      <c r="AD243" s="157">
        <v>814</v>
      </c>
      <c r="AE243" s="157">
        <v>33</v>
      </c>
      <c r="AF243" s="157">
        <v>1048</v>
      </c>
      <c r="AG243" s="157">
        <v>3</v>
      </c>
      <c r="AH243" s="154">
        <f t="shared" si="19"/>
        <v>9923</v>
      </c>
      <c r="AI243" s="157">
        <v>4455</v>
      </c>
      <c r="AJ243" s="157">
        <v>2174</v>
      </c>
      <c r="AK243" s="157">
        <v>124</v>
      </c>
      <c r="AL243" s="157">
        <v>3170</v>
      </c>
      <c r="AM243" s="157">
        <v>0</v>
      </c>
    </row>
    <row r="244" spans="1:39" ht="45" x14ac:dyDescent="0.25">
      <c r="A244" s="141" t="s">
        <v>19</v>
      </c>
      <c r="B244" s="142">
        <v>509643</v>
      </c>
      <c r="C244" s="143">
        <v>680101</v>
      </c>
      <c r="D244" s="144" t="s">
        <v>216</v>
      </c>
      <c r="E244" s="159">
        <v>2334</v>
      </c>
      <c r="F244" s="159">
        <v>0</v>
      </c>
      <c r="G244" s="159">
        <v>8335</v>
      </c>
      <c r="H244" s="159">
        <v>0</v>
      </c>
      <c r="I244" s="159">
        <v>0</v>
      </c>
      <c r="J244" s="154">
        <f t="shared" si="15"/>
        <v>1044</v>
      </c>
      <c r="K244" s="157">
        <v>8</v>
      </c>
      <c r="L244" s="157">
        <v>189</v>
      </c>
      <c r="M244" s="157">
        <v>35</v>
      </c>
      <c r="N244" s="157">
        <v>811</v>
      </c>
      <c r="O244" s="157">
        <v>1</v>
      </c>
      <c r="P244" s="156">
        <f t="shared" si="16"/>
        <v>0</v>
      </c>
      <c r="Q244" s="157">
        <v>0</v>
      </c>
      <c r="R244" s="157">
        <v>0</v>
      </c>
      <c r="S244" s="157">
        <v>0</v>
      </c>
      <c r="T244" s="157">
        <v>0</v>
      </c>
      <c r="U244" s="157">
        <v>0</v>
      </c>
      <c r="V244" s="154">
        <f t="shared" si="17"/>
        <v>4189</v>
      </c>
      <c r="W244" s="157">
        <v>25</v>
      </c>
      <c r="X244" s="157">
        <v>1904</v>
      </c>
      <c r="Y244" s="157">
        <v>123</v>
      </c>
      <c r="Z244" s="157">
        <v>2136</v>
      </c>
      <c r="AA244" s="157">
        <v>1</v>
      </c>
      <c r="AB244" s="156">
        <f t="shared" si="18"/>
        <v>0</v>
      </c>
      <c r="AC244" s="157">
        <v>0</v>
      </c>
      <c r="AD244" s="157">
        <v>0</v>
      </c>
      <c r="AE244" s="157">
        <v>0</v>
      </c>
      <c r="AF244" s="157">
        <v>0</v>
      </c>
      <c r="AG244" s="157">
        <v>0</v>
      </c>
      <c r="AH244" s="154">
        <f t="shared" si="19"/>
        <v>0</v>
      </c>
      <c r="AI244" s="157">
        <v>0</v>
      </c>
      <c r="AJ244" s="157">
        <v>0</v>
      </c>
      <c r="AK244" s="157">
        <v>0</v>
      </c>
      <c r="AL244" s="157">
        <v>0</v>
      </c>
      <c r="AM244" s="157">
        <v>0</v>
      </c>
    </row>
    <row r="245" spans="1:39" ht="90" x14ac:dyDescent="0.25">
      <c r="A245" s="141" t="s">
        <v>30</v>
      </c>
      <c r="B245" s="142">
        <v>508804</v>
      </c>
      <c r="C245" s="143">
        <v>880401</v>
      </c>
      <c r="D245" s="144" t="s">
        <v>279</v>
      </c>
      <c r="E245" s="159">
        <v>45341</v>
      </c>
      <c r="F245" s="159">
        <v>0</v>
      </c>
      <c r="G245" s="159">
        <v>29793</v>
      </c>
      <c r="H245" s="159">
        <v>0</v>
      </c>
      <c r="I245" s="159">
        <v>31878.29</v>
      </c>
      <c r="J245" s="154">
        <f t="shared" si="15"/>
        <v>17611</v>
      </c>
      <c r="K245" s="157">
        <v>4591</v>
      </c>
      <c r="L245" s="157">
        <v>2131</v>
      </c>
      <c r="M245" s="157">
        <v>250</v>
      </c>
      <c r="N245" s="157">
        <v>10598</v>
      </c>
      <c r="O245" s="157">
        <v>41</v>
      </c>
      <c r="P245" s="156">
        <f t="shared" si="16"/>
        <v>0</v>
      </c>
      <c r="Q245" s="157">
        <v>0</v>
      </c>
      <c r="R245" s="157">
        <v>0</v>
      </c>
      <c r="S245" s="157">
        <v>0</v>
      </c>
      <c r="T245" s="157">
        <v>0</v>
      </c>
      <c r="U245" s="157">
        <v>0</v>
      </c>
      <c r="V245" s="154">
        <f t="shared" si="17"/>
        <v>10578</v>
      </c>
      <c r="W245" s="157">
        <v>2743</v>
      </c>
      <c r="X245" s="157">
        <v>1923</v>
      </c>
      <c r="Y245" s="157">
        <v>233</v>
      </c>
      <c r="Z245" s="157">
        <v>5660</v>
      </c>
      <c r="AA245" s="157">
        <v>19</v>
      </c>
      <c r="AB245" s="156">
        <f t="shared" si="18"/>
        <v>0</v>
      </c>
      <c r="AC245" s="157">
        <v>0</v>
      </c>
      <c r="AD245" s="157">
        <v>0</v>
      </c>
      <c r="AE245" s="157">
        <v>0</v>
      </c>
      <c r="AF245" s="157">
        <v>0</v>
      </c>
      <c r="AG245" s="157">
        <v>0</v>
      </c>
      <c r="AH245" s="154">
        <f t="shared" si="19"/>
        <v>10911</v>
      </c>
      <c r="AI245" s="157">
        <v>3072</v>
      </c>
      <c r="AJ245" s="157">
        <v>1701</v>
      </c>
      <c r="AK245" s="157">
        <v>98</v>
      </c>
      <c r="AL245" s="157">
        <v>6036</v>
      </c>
      <c r="AM245" s="157">
        <v>4</v>
      </c>
    </row>
    <row r="246" spans="1:39" ht="60" x14ac:dyDescent="0.25">
      <c r="A246" s="141" t="s">
        <v>30</v>
      </c>
      <c r="B246" s="142">
        <v>508805</v>
      </c>
      <c r="C246" s="143">
        <v>880501</v>
      </c>
      <c r="D246" s="144" t="s">
        <v>290</v>
      </c>
      <c r="E246" s="159">
        <v>4784</v>
      </c>
      <c r="F246" s="159">
        <v>0</v>
      </c>
      <c r="G246" s="159">
        <v>1407</v>
      </c>
      <c r="H246" s="159">
        <v>0</v>
      </c>
      <c r="I246" s="159">
        <v>1434.09</v>
      </c>
      <c r="J246" s="154">
        <f t="shared" si="15"/>
        <v>1222</v>
      </c>
      <c r="K246" s="157">
        <v>445</v>
      </c>
      <c r="L246" s="157">
        <v>627</v>
      </c>
      <c r="M246" s="157">
        <v>2</v>
      </c>
      <c r="N246" s="157">
        <v>147</v>
      </c>
      <c r="O246" s="157">
        <v>1</v>
      </c>
      <c r="P246" s="156">
        <f t="shared" si="16"/>
        <v>0</v>
      </c>
      <c r="Q246" s="157">
        <v>0</v>
      </c>
      <c r="R246" s="157">
        <v>0</v>
      </c>
      <c r="S246" s="157">
        <v>0</v>
      </c>
      <c r="T246" s="157">
        <v>0</v>
      </c>
      <c r="U246" s="157">
        <v>0</v>
      </c>
      <c r="V246" s="154">
        <f t="shared" si="17"/>
        <v>332</v>
      </c>
      <c r="W246" s="157">
        <v>78</v>
      </c>
      <c r="X246" s="157">
        <v>204</v>
      </c>
      <c r="Y246" s="157">
        <v>0</v>
      </c>
      <c r="Z246" s="157">
        <v>50</v>
      </c>
      <c r="AA246" s="157">
        <v>0</v>
      </c>
      <c r="AB246" s="156">
        <f t="shared" si="18"/>
        <v>0</v>
      </c>
      <c r="AC246" s="157">
        <v>0</v>
      </c>
      <c r="AD246" s="157">
        <v>0</v>
      </c>
      <c r="AE246" s="157">
        <v>0</v>
      </c>
      <c r="AF246" s="157">
        <v>0</v>
      </c>
      <c r="AG246" s="157">
        <v>0</v>
      </c>
      <c r="AH246" s="154">
        <f t="shared" si="19"/>
        <v>378</v>
      </c>
      <c r="AI246" s="157">
        <v>82</v>
      </c>
      <c r="AJ246" s="157">
        <v>186</v>
      </c>
      <c r="AK246" s="157">
        <v>2</v>
      </c>
      <c r="AL246" s="157">
        <v>108</v>
      </c>
      <c r="AM246" s="157">
        <v>0</v>
      </c>
    </row>
    <row r="247" spans="1:39" ht="75" x14ac:dyDescent="0.25">
      <c r="A247" s="141" t="s">
        <v>30</v>
      </c>
      <c r="B247" s="142">
        <v>508807</v>
      </c>
      <c r="C247" s="143">
        <v>880705</v>
      </c>
      <c r="D247" s="144" t="s">
        <v>257</v>
      </c>
      <c r="E247" s="159">
        <v>77170</v>
      </c>
      <c r="F247" s="159">
        <v>11014</v>
      </c>
      <c r="G247" s="159">
        <v>45632</v>
      </c>
      <c r="H247" s="159">
        <v>1733</v>
      </c>
      <c r="I247" s="159">
        <v>61926.85</v>
      </c>
      <c r="J247" s="154">
        <f t="shared" si="15"/>
        <v>28896</v>
      </c>
      <c r="K247" s="157">
        <v>7769</v>
      </c>
      <c r="L247" s="157">
        <v>11618</v>
      </c>
      <c r="M247" s="157">
        <v>63</v>
      </c>
      <c r="N247" s="157">
        <v>9383</v>
      </c>
      <c r="O247" s="157">
        <v>63</v>
      </c>
      <c r="P247" s="156">
        <f t="shared" si="16"/>
        <v>1289</v>
      </c>
      <c r="Q247" s="157">
        <v>371</v>
      </c>
      <c r="R247" s="157">
        <v>408</v>
      </c>
      <c r="S247" s="157">
        <v>4</v>
      </c>
      <c r="T247" s="157">
        <v>505</v>
      </c>
      <c r="U247" s="157">
        <v>1</v>
      </c>
      <c r="V247" s="154">
        <f t="shared" si="17"/>
        <v>15235</v>
      </c>
      <c r="W247" s="157">
        <v>3917</v>
      </c>
      <c r="X247" s="157">
        <v>6518</v>
      </c>
      <c r="Y247" s="157">
        <v>33</v>
      </c>
      <c r="Z247" s="157">
        <v>4717</v>
      </c>
      <c r="AA247" s="157">
        <v>50</v>
      </c>
      <c r="AB247" s="156">
        <f t="shared" si="18"/>
        <v>417</v>
      </c>
      <c r="AC247" s="157">
        <v>140</v>
      </c>
      <c r="AD247" s="157">
        <v>175</v>
      </c>
      <c r="AE247" s="157">
        <v>1</v>
      </c>
      <c r="AF247" s="157">
        <v>101</v>
      </c>
      <c r="AG247" s="157">
        <v>0</v>
      </c>
      <c r="AH247" s="154">
        <f t="shared" si="19"/>
        <v>18311</v>
      </c>
      <c r="AI247" s="157">
        <v>4080</v>
      </c>
      <c r="AJ247" s="157">
        <v>7125</v>
      </c>
      <c r="AK247" s="157">
        <v>12</v>
      </c>
      <c r="AL247" s="157">
        <v>7038</v>
      </c>
      <c r="AM247" s="157">
        <v>56</v>
      </c>
    </row>
    <row r="248" spans="1:39" ht="45" x14ac:dyDescent="0.25">
      <c r="A248" s="141" t="s">
        <v>30</v>
      </c>
      <c r="B248" s="142">
        <v>508904</v>
      </c>
      <c r="C248" s="143">
        <v>890501</v>
      </c>
      <c r="D248" s="144" t="s">
        <v>458</v>
      </c>
      <c r="E248" s="159">
        <v>2495</v>
      </c>
      <c r="F248" s="159">
        <v>0</v>
      </c>
      <c r="G248" s="159">
        <v>419</v>
      </c>
      <c r="H248" s="159">
        <v>0</v>
      </c>
      <c r="I248" s="159">
        <v>0</v>
      </c>
      <c r="J248" s="154">
        <f t="shared" si="15"/>
        <v>982</v>
      </c>
      <c r="K248" s="157">
        <v>224</v>
      </c>
      <c r="L248" s="157">
        <v>359</v>
      </c>
      <c r="M248" s="157">
        <v>11</v>
      </c>
      <c r="N248" s="157">
        <v>379</v>
      </c>
      <c r="O248" s="157">
        <v>9</v>
      </c>
      <c r="P248" s="156">
        <f t="shared" si="16"/>
        <v>0</v>
      </c>
      <c r="Q248" s="157">
        <v>0</v>
      </c>
      <c r="R248" s="157">
        <v>0</v>
      </c>
      <c r="S248" s="157">
        <v>0</v>
      </c>
      <c r="T248" s="157">
        <v>0</v>
      </c>
      <c r="U248" s="157">
        <v>0</v>
      </c>
      <c r="V248" s="154">
        <f t="shared" si="17"/>
        <v>157</v>
      </c>
      <c r="W248" s="157">
        <v>39</v>
      </c>
      <c r="X248" s="157">
        <v>64</v>
      </c>
      <c r="Y248" s="157">
        <v>1</v>
      </c>
      <c r="Z248" s="157">
        <v>53</v>
      </c>
      <c r="AA248" s="157">
        <v>0</v>
      </c>
      <c r="AB248" s="156">
        <f t="shared" si="18"/>
        <v>0</v>
      </c>
      <c r="AC248" s="157">
        <v>0</v>
      </c>
      <c r="AD248" s="157">
        <v>0</v>
      </c>
      <c r="AE248" s="157">
        <v>0</v>
      </c>
      <c r="AF248" s="157">
        <v>0</v>
      </c>
      <c r="AG248" s="157">
        <v>0</v>
      </c>
      <c r="AH248" s="154">
        <f t="shared" si="19"/>
        <v>0</v>
      </c>
      <c r="AI248" s="157">
        <v>0</v>
      </c>
      <c r="AJ248" s="157">
        <v>0</v>
      </c>
      <c r="AK248" s="157">
        <v>0</v>
      </c>
      <c r="AL248" s="157">
        <v>0</v>
      </c>
      <c r="AM248" s="157">
        <v>0</v>
      </c>
    </row>
    <row r="249" spans="1:39" ht="105" x14ac:dyDescent="0.25">
      <c r="A249" s="141" t="s">
        <v>30</v>
      </c>
      <c r="B249" s="142">
        <v>508905</v>
      </c>
      <c r="C249" s="143">
        <v>890601</v>
      </c>
      <c r="D249" s="144" t="s">
        <v>46</v>
      </c>
      <c r="E249" s="159">
        <v>2473</v>
      </c>
      <c r="F249" s="159">
        <v>0</v>
      </c>
      <c r="G249" s="159">
        <v>109</v>
      </c>
      <c r="H249" s="159">
        <v>457</v>
      </c>
      <c r="I249" s="159">
        <v>0</v>
      </c>
      <c r="J249" s="154">
        <f t="shared" si="15"/>
        <v>1359</v>
      </c>
      <c r="K249" s="157">
        <v>424</v>
      </c>
      <c r="L249" s="157">
        <v>464</v>
      </c>
      <c r="M249" s="157">
        <v>21</v>
      </c>
      <c r="N249" s="157">
        <v>450</v>
      </c>
      <c r="O249" s="157">
        <v>0</v>
      </c>
      <c r="P249" s="156">
        <f t="shared" si="16"/>
        <v>0</v>
      </c>
      <c r="Q249" s="157">
        <v>0</v>
      </c>
      <c r="R249" s="157">
        <v>0</v>
      </c>
      <c r="S249" s="157">
        <v>0</v>
      </c>
      <c r="T249" s="157">
        <v>0</v>
      </c>
      <c r="U249" s="157">
        <v>0</v>
      </c>
      <c r="V249" s="154">
        <f t="shared" si="17"/>
        <v>131</v>
      </c>
      <c r="W249" s="157">
        <v>25</v>
      </c>
      <c r="X249" s="157">
        <v>51</v>
      </c>
      <c r="Y249" s="157">
        <v>6</v>
      </c>
      <c r="Z249" s="157">
        <v>48</v>
      </c>
      <c r="AA249" s="157">
        <v>1</v>
      </c>
      <c r="AB249" s="156">
        <f t="shared" si="18"/>
        <v>312</v>
      </c>
      <c r="AC249" s="157">
        <v>84</v>
      </c>
      <c r="AD249" s="157">
        <v>113</v>
      </c>
      <c r="AE249" s="157">
        <v>4</v>
      </c>
      <c r="AF249" s="157">
        <v>110</v>
      </c>
      <c r="AG249" s="157">
        <v>1</v>
      </c>
      <c r="AH249" s="154">
        <f t="shared" si="19"/>
        <v>0</v>
      </c>
      <c r="AI249" s="157">
        <v>0</v>
      </c>
      <c r="AJ249" s="157">
        <v>0</v>
      </c>
      <c r="AK249" s="157">
        <v>0</v>
      </c>
      <c r="AL249" s="157">
        <v>0</v>
      </c>
      <c r="AM249" s="157">
        <v>0</v>
      </c>
    </row>
    <row r="250" spans="1:39" ht="105" x14ac:dyDescent="0.25">
      <c r="A250" s="141" t="s">
        <v>30</v>
      </c>
      <c r="B250" s="142">
        <v>508906</v>
      </c>
      <c r="C250" s="143">
        <v>890701</v>
      </c>
      <c r="D250" s="144" t="s">
        <v>151</v>
      </c>
      <c r="E250" s="159">
        <v>8571</v>
      </c>
      <c r="F250" s="159">
        <v>0</v>
      </c>
      <c r="G250" s="159">
        <v>1033</v>
      </c>
      <c r="H250" s="159">
        <v>0</v>
      </c>
      <c r="I250" s="159">
        <v>0</v>
      </c>
      <c r="J250" s="154">
        <f t="shared" si="15"/>
        <v>2259</v>
      </c>
      <c r="K250" s="157">
        <v>339</v>
      </c>
      <c r="L250" s="157">
        <v>1264</v>
      </c>
      <c r="M250" s="157">
        <v>173</v>
      </c>
      <c r="N250" s="157">
        <v>480</v>
      </c>
      <c r="O250" s="157">
        <v>3</v>
      </c>
      <c r="P250" s="156">
        <f t="shared" si="16"/>
        <v>0</v>
      </c>
      <c r="Q250" s="157">
        <v>0</v>
      </c>
      <c r="R250" s="157">
        <v>0</v>
      </c>
      <c r="S250" s="157">
        <v>0</v>
      </c>
      <c r="T250" s="157">
        <v>0</v>
      </c>
      <c r="U250" s="157">
        <v>0</v>
      </c>
      <c r="V250" s="154">
        <f t="shared" si="17"/>
        <v>758</v>
      </c>
      <c r="W250" s="157">
        <v>140</v>
      </c>
      <c r="X250" s="157">
        <v>394</v>
      </c>
      <c r="Y250" s="157">
        <v>79</v>
      </c>
      <c r="Z250" s="157">
        <v>144</v>
      </c>
      <c r="AA250" s="157">
        <v>1</v>
      </c>
      <c r="AB250" s="156">
        <f t="shared" si="18"/>
        <v>0</v>
      </c>
      <c r="AC250" s="157">
        <v>0</v>
      </c>
      <c r="AD250" s="157">
        <v>0</v>
      </c>
      <c r="AE250" s="157">
        <v>0</v>
      </c>
      <c r="AF250" s="157">
        <v>0</v>
      </c>
      <c r="AG250" s="157">
        <v>0</v>
      </c>
      <c r="AH250" s="154">
        <f t="shared" si="19"/>
        <v>0</v>
      </c>
      <c r="AI250" s="157">
        <v>0</v>
      </c>
      <c r="AJ250" s="157">
        <v>0</v>
      </c>
      <c r="AK250" s="157">
        <v>0</v>
      </c>
      <c r="AL250" s="157">
        <v>0</v>
      </c>
      <c r="AM250" s="157">
        <v>0</v>
      </c>
    </row>
    <row r="251" spans="1:39" ht="90" x14ac:dyDescent="0.25">
      <c r="A251" s="141" t="s">
        <v>30</v>
      </c>
      <c r="B251" s="142">
        <v>508908</v>
      </c>
      <c r="C251" s="143">
        <v>890901</v>
      </c>
      <c r="D251" s="144" t="s">
        <v>47</v>
      </c>
      <c r="E251" s="159">
        <v>5132</v>
      </c>
      <c r="F251" s="159">
        <v>0</v>
      </c>
      <c r="G251" s="159">
        <v>1103</v>
      </c>
      <c r="H251" s="159">
        <v>0</v>
      </c>
      <c r="I251" s="159">
        <v>337.51</v>
      </c>
      <c r="J251" s="154">
        <f t="shared" si="15"/>
        <v>1266</v>
      </c>
      <c r="K251" s="157">
        <v>747</v>
      </c>
      <c r="L251" s="157">
        <v>366</v>
      </c>
      <c r="M251" s="157">
        <v>0</v>
      </c>
      <c r="N251" s="157">
        <v>153</v>
      </c>
      <c r="O251" s="157">
        <v>0</v>
      </c>
      <c r="P251" s="156">
        <f t="shared" si="16"/>
        <v>0</v>
      </c>
      <c r="Q251" s="157">
        <v>0</v>
      </c>
      <c r="R251" s="157">
        <v>0</v>
      </c>
      <c r="S251" s="157">
        <v>0</v>
      </c>
      <c r="T251" s="157">
        <v>0</v>
      </c>
      <c r="U251" s="157">
        <v>0</v>
      </c>
      <c r="V251" s="154">
        <f t="shared" si="17"/>
        <v>378</v>
      </c>
      <c r="W251" s="157">
        <v>217</v>
      </c>
      <c r="X251" s="157">
        <v>111</v>
      </c>
      <c r="Y251" s="157">
        <v>1</v>
      </c>
      <c r="Z251" s="157">
        <v>49</v>
      </c>
      <c r="AA251" s="157">
        <v>0</v>
      </c>
      <c r="AB251" s="156">
        <f t="shared" si="18"/>
        <v>0</v>
      </c>
      <c r="AC251" s="157">
        <v>0</v>
      </c>
      <c r="AD251" s="157">
        <v>0</v>
      </c>
      <c r="AE251" s="157">
        <v>0</v>
      </c>
      <c r="AF251" s="157">
        <v>0</v>
      </c>
      <c r="AG251" s="157">
        <v>0</v>
      </c>
      <c r="AH251" s="154">
        <f t="shared" si="19"/>
        <v>97</v>
      </c>
      <c r="AI251" s="157">
        <v>53</v>
      </c>
      <c r="AJ251" s="157">
        <v>27</v>
      </c>
      <c r="AK251" s="157">
        <v>0</v>
      </c>
      <c r="AL251" s="157">
        <v>17</v>
      </c>
      <c r="AM251" s="157">
        <v>0</v>
      </c>
    </row>
    <row r="252" spans="1:39" ht="75" x14ac:dyDescent="0.25">
      <c r="A252" s="141" t="s">
        <v>30</v>
      </c>
      <c r="B252" s="142">
        <v>508918</v>
      </c>
      <c r="C252" s="143">
        <v>892101</v>
      </c>
      <c r="D252" s="144" t="s">
        <v>152</v>
      </c>
      <c r="E252" s="159">
        <v>1193</v>
      </c>
      <c r="F252" s="159">
        <v>0</v>
      </c>
      <c r="G252" s="159">
        <v>0</v>
      </c>
      <c r="H252" s="159">
        <v>0</v>
      </c>
      <c r="I252" s="159">
        <v>0</v>
      </c>
      <c r="J252" s="154">
        <f t="shared" si="15"/>
        <v>154</v>
      </c>
      <c r="K252" s="157">
        <v>24</v>
      </c>
      <c r="L252" s="157">
        <v>86</v>
      </c>
      <c r="M252" s="157">
        <v>0</v>
      </c>
      <c r="N252" s="157">
        <v>44</v>
      </c>
      <c r="O252" s="157">
        <v>0</v>
      </c>
      <c r="P252" s="156">
        <f t="shared" si="16"/>
        <v>0</v>
      </c>
      <c r="Q252" s="157">
        <v>0</v>
      </c>
      <c r="R252" s="157">
        <v>0</v>
      </c>
      <c r="S252" s="157">
        <v>0</v>
      </c>
      <c r="T252" s="157">
        <v>0</v>
      </c>
      <c r="U252" s="157">
        <v>0</v>
      </c>
      <c r="V252" s="154">
        <f t="shared" si="17"/>
        <v>0</v>
      </c>
      <c r="W252" s="157">
        <v>0</v>
      </c>
      <c r="X252" s="157">
        <v>0</v>
      </c>
      <c r="Y252" s="157">
        <v>0</v>
      </c>
      <c r="Z252" s="157">
        <v>0</v>
      </c>
      <c r="AA252" s="157">
        <v>0</v>
      </c>
      <c r="AB252" s="156">
        <f t="shared" si="18"/>
        <v>0</v>
      </c>
      <c r="AC252" s="157">
        <v>0</v>
      </c>
      <c r="AD252" s="157">
        <v>0</v>
      </c>
      <c r="AE252" s="157">
        <v>0</v>
      </c>
      <c r="AF252" s="157">
        <v>0</v>
      </c>
      <c r="AG252" s="157">
        <v>0</v>
      </c>
      <c r="AH252" s="154">
        <f t="shared" si="19"/>
        <v>0</v>
      </c>
      <c r="AI252" s="157">
        <v>0</v>
      </c>
      <c r="AJ252" s="157">
        <v>0</v>
      </c>
      <c r="AK252" s="157">
        <v>0</v>
      </c>
      <c r="AL252" s="157">
        <v>0</v>
      </c>
      <c r="AM252" s="157">
        <v>0</v>
      </c>
    </row>
    <row r="253" spans="1:39" ht="135" x14ac:dyDescent="0.25">
      <c r="A253" s="141" t="s">
        <v>30</v>
      </c>
      <c r="B253" s="142">
        <v>508920</v>
      </c>
      <c r="C253" s="143">
        <v>892301</v>
      </c>
      <c r="D253" s="144" t="s">
        <v>397</v>
      </c>
      <c r="E253" s="159">
        <v>15471</v>
      </c>
      <c r="F253" s="159">
        <v>0</v>
      </c>
      <c r="G253" s="159">
        <v>2362</v>
      </c>
      <c r="H253" s="159">
        <v>0</v>
      </c>
      <c r="I253" s="159">
        <v>0</v>
      </c>
      <c r="J253" s="154">
        <f t="shared" si="15"/>
        <v>5315</v>
      </c>
      <c r="K253" s="157">
        <v>1505</v>
      </c>
      <c r="L253" s="157">
        <v>2070</v>
      </c>
      <c r="M253" s="157">
        <v>53</v>
      </c>
      <c r="N253" s="157">
        <v>1665</v>
      </c>
      <c r="O253" s="157">
        <v>22</v>
      </c>
      <c r="P253" s="156">
        <f t="shared" si="16"/>
        <v>0</v>
      </c>
      <c r="Q253" s="157">
        <v>0</v>
      </c>
      <c r="R253" s="157">
        <v>0</v>
      </c>
      <c r="S253" s="157">
        <v>0</v>
      </c>
      <c r="T253" s="157">
        <v>0</v>
      </c>
      <c r="U253" s="157">
        <v>0</v>
      </c>
      <c r="V253" s="154">
        <f t="shared" si="17"/>
        <v>686</v>
      </c>
      <c r="W253" s="157">
        <v>195</v>
      </c>
      <c r="X253" s="157">
        <v>262</v>
      </c>
      <c r="Y253" s="157">
        <v>7</v>
      </c>
      <c r="Z253" s="157">
        <v>219</v>
      </c>
      <c r="AA253" s="157">
        <v>3</v>
      </c>
      <c r="AB253" s="156">
        <f t="shared" si="18"/>
        <v>0</v>
      </c>
      <c r="AC253" s="157">
        <v>0</v>
      </c>
      <c r="AD253" s="157">
        <v>0</v>
      </c>
      <c r="AE253" s="157">
        <v>0</v>
      </c>
      <c r="AF253" s="157">
        <v>0</v>
      </c>
      <c r="AG253" s="157">
        <v>0</v>
      </c>
      <c r="AH253" s="154">
        <f t="shared" si="19"/>
        <v>0</v>
      </c>
      <c r="AI253" s="157">
        <v>0</v>
      </c>
      <c r="AJ253" s="157">
        <v>0</v>
      </c>
      <c r="AK253" s="157">
        <v>0</v>
      </c>
      <c r="AL253" s="157">
        <v>0</v>
      </c>
      <c r="AM253" s="157">
        <v>0</v>
      </c>
    </row>
    <row r="254" spans="1:39" ht="45" x14ac:dyDescent="0.25">
      <c r="A254" s="141" t="s">
        <v>30</v>
      </c>
      <c r="B254" s="142">
        <v>508921</v>
      </c>
      <c r="C254" s="143">
        <v>892401</v>
      </c>
      <c r="D254" s="144" t="s">
        <v>459</v>
      </c>
      <c r="E254" s="159">
        <v>3342</v>
      </c>
      <c r="F254" s="159">
        <v>0</v>
      </c>
      <c r="G254" s="159">
        <v>0</v>
      </c>
      <c r="H254" s="159">
        <v>0</v>
      </c>
      <c r="I254" s="159">
        <v>0</v>
      </c>
      <c r="J254" s="154">
        <f t="shared" si="15"/>
        <v>1240</v>
      </c>
      <c r="K254" s="157">
        <v>339</v>
      </c>
      <c r="L254" s="157">
        <v>598</v>
      </c>
      <c r="M254" s="157">
        <v>16</v>
      </c>
      <c r="N254" s="157">
        <v>280</v>
      </c>
      <c r="O254" s="157">
        <v>7</v>
      </c>
      <c r="P254" s="156">
        <f t="shared" si="16"/>
        <v>0</v>
      </c>
      <c r="Q254" s="157">
        <v>0</v>
      </c>
      <c r="R254" s="157">
        <v>0</v>
      </c>
      <c r="S254" s="157">
        <v>0</v>
      </c>
      <c r="T254" s="157">
        <v>0</v>
      </c>
      <c r="U254" s="157">
        <v>0</v>
      </c>
      <c r="V254" s="154">
        <f t="shared" si="17"/>
        <v>0</v>
      </c>
      <c r="W254" s="157">
        <v>0</v>
      </c>
      <c r="X254" s="157">
        <v>0</v>
      </c>
      <c r="Y254" s="157">
        <v>0</v>
      </c>
      <c r="Z254" s="157">
        <v>0</v>
      </c>
      <c r="AA254" s="157">
        <v>0</v>
      </c>
      <c r="AB254" s="156">
        <f t="shared" si="18"/>
        <v>0</v>
      </c>
      <c r="AC254" s="157">
        <v>0</v>
      </c>
      <c r="AD254" s="157">
        <v>0</v>
      </c>
      <c r="AE254" s="157">
        <v>0</v>
      </c>
      <c r="AF254" s="157">
        <v>0</v>
      </c>
      <c r="AG254" s="157">
        <v>0</v>
      </c>
      <c r="AH254" s="154">
        <f t="shared" si="19"/>
        <v>0</v>
      </c>
      <c r="AI254" s="157">
        <v>0</v>
      </c>
      <c r="AJ254" s="157">
        <v>0</v>
      </c>
      <c r="AK254" s="157">
        <v>0</v>
      </c>
      <c r="AL254" s="157">
        <v>0</v>
      </c>
      <c r="AM254" s="157">
        <v>0</v>
      </c>
    </row>
    <row r="255" spans="1:39" ht="135" x14ac:dyDescent="0.25">
      <c r="A255" s="141" t="s">
        <v>30</v>
      </c>
      <c r="B255" s="142">
        <v>508927</v>
      </c>
      <c r="C255" s="143">
        <v>893001</v>
      </c>
      <c r="D255" s="144" t="s">
        <v>51</v>
      </c>
      <c r="E255" s="159">
        <v>725</v>
      </c>
      <c r="F255" s="159">
        <v>0</v>
      </c>
      <c r="G255" s="159">
        <v>43</v>
      </c>
      <c r="H255" s="159">
        <v>0</v>
      </c>
      <c r="I255" s="159">
        <v>0</v>
      </c>
      <c r="J255" s="154">
        <f t="shared" si="15"/>
        <v>224</v>
      </c>
      <c r="K255" s="157">
        <v>47</v>
      </c>
      <c r="L255" s="157">
        <v>98</v>
      </c>
      <c r="M255" s="157">
        <v>2</v>
      </c>
      <c r="N255" s="157">
        <v>77</v>
      </c>
      <c r="O255" s="157">
        <v>0</v>
      </c>
      <c r="P255" s="156">
        <f t="shared" si="16"/>
        <v>0</v>
      </c>
      <c r="Q255" s="157">
        <v>0</v>
      </c>
      <c r="R255" s="157">
        <v>0</v>
      </c>
      <c r="S255" s="157">
        <v>0</v>
      </c>
      <c r="T255" s="157">
        <v>0</v>
      </c>
      <c r="U255" s="157">
        <v>0</v>
      </c>
      <c r="V255" s="154">
        <f t="shared" si="17"/>
        <v>5</v>
      </c>
      <c r="W255" s="157">
        <v>3</v>
      </c>
      <c r="X255" s="157">
        <v>1</v>
      </c>
      <c r="Y255" s="157">
        <v>0</v>
      </c>
      <c r="Z255" s="157">
        <v>1</v>
      </c>
      <c r="AA255" s="157">
        <v>0</v>
      </c>
      <c r="AB255" s="156">
        <f t="shared" si="18"/>
        <v>0</v>
      </c>
      <c r="AC255" s="157">
        <v>0</v>
      </c>
      <c r="AD255" s="157">
        <v>0</v>
      </c>
      <c r="AE255" s="157">
        <v>0</v>
      </c>
      <c r="AF255" s="157">
        <v>0</v>
      </c>
      <c r="AG255" s="157">
        <v>0</v>
      </c>
      <c r="AH255" s="154">
        <f t="shared" si="19"/>
        <v>0</v>
      </c>
      <c r="AI255" s="157">
        <v>0</v>
      </c>
      <c r="AJ255" s="157">
        <v>0</v>
      </c>
      <c r="AK255" s="157">
        <v>0</v>
      </c>
      <c r="AL255" s="157">
        <v>0</v>
      </c>
      <c r="AM255" s="157">
        <v>0</v>
      </c>
    </row>
    <row r="256" spans="1:39" ht="90" x14ac:dyDescent="0.25">
      <c r="A256" s="141" t="s">
        <v>30</v>
      </c>
      <c r="B256" s="142">
        <v>508943</v>
      </c>
      <c r="C256" s="143">
        <v>894401</v>
      </c>
      <c r="D256" s="144" t="s">
        <v>155</v>
      </c>
      <c r="E256" s="159">
        <v>424</v>
      </c>
      <c r="F256" s="159">
        <v>0</v>
      </c>
      <c r="G256" s="159">
        <v>1</v>
      </c>
      <c r="H256" s="159">
        <v>0</v>
      </c>
      <c r="I256" s="159">
        <v>70.67</v>
      </c>
      <c r="J256" s="154">
        <f t="shared" si="15"/>
        <v>126</v>
      </c>
      <c r="K256" s="157">
        <v>16</v>
      </c>
      <c r="L256" s="157">
        <v>54</v>
      </c>
      <c r="M256" s="157">
        <v>6</v>
      </c>
      <c r="N256" s="157">
        <v>50</v>
      </c>
      <c r="O256" s="157">
        <v>0</v>
      </c>
      <c r="P256" s="156">
        <f t="shared" si="16"/>
        <v>0</v>
      </c>
      <c r="Q256" s="157">
        <v>0</v>
      </c>
      <c r="R256" s="157">
        <v>0</v>
      </c>
      <c r="S256" s="157">
        <v>0</v>
      </c>
      <c r="T256" s="157">
        <v>0</v>
      </c>
      <c r="U256" s="157">
        <v>0</v>
      </c>
      <c r="V256" s="154">
        <f t="shared" si="17"/>
        <v>0</v>
      </c>
      <c r="W256" s="157">
        <v>0</v>
      </c>
      <c r="X256" s="157">
        <v>0</v>
      </c>
      <c r="Y256" s="157">
        <v>0</v>
      </c>
      <c r="Z256" s="157">
        <v>0</v>
      </c>
      <c r="AA256" s="157">
        <v>0</v>
      </c>
      <c r="AB256" s="156">
        <f t="shared" si="18"/>
        <v>0</v>
      </c>
      <c r="AC256" s="157">
        <v>0</v>
      </c>
      <c r="AD256" s="157">
        <v>0</v>
      </c>
      <c r="AE256" s="157">
        <v>0</v>
      </c>
      <c r="AF256" s="157">
        <v>0</v>
      </c>
      <c r="AG256" s="157">
        <v>0</v>
      </c>
      <c r="AH256" s="154">
        <f t="shared" si="19"/>
        <v>17</v>
      </c>
      <c r="AI256" s="157">
        <v>0</v>
      </c>
      <c r="AJ256" s="157">
        <v>17</v>
      </c>
      <c r="AK256" s="157">
        <v>0</v>
      </c>
      <c r="AL256" s="157">
        <v>0</v>
      </c>
      <c r="AM256" s="157">
        <v>0</v>
      </c>
    </row>
    <row r="257" spans="1:39" ht="90" x14ac:dyDescent="0.25">
      <c r="A257" s="141" t="s">
        <v>30</v>
      </c>
      <c r="B257" s="142">
        <v>509101</v>
      </c>
      <c r="C257" s="143">
        <v>910201</v>
      </c>
      <c r="D257" s="144" t="s">
        <v>52</v>
      </c>
      <c r="E257" s="159">
        <v>52491</v>
      </c>
      <c r="F257" s="159">
        <v>5244</v>
      </c>
      <c r="G257" s="159">
        <v>18795</v>
      </c>
      <c r="H257" s="159">
        <v>459</v>
      </c>
      <c r="I257" s="159">
        <v>8605.91</v>
      </c>
      <c r="J257" s="154">
        <f t="shared" si="15"/>
        <v>19284</v>
      </c>
      <c r="K257" s="157">
        <v>1733</v>
      </c>
      <c r="L257" s="157">
        <v>11994</v>
      </c>
      <c r="M257" s="157">
        <v>3199</v>
      </c>
      <c r="N257" s="157">
        <v>2350</v>
      </c>
      <c r="O257" s="157">
        <v>8</v>
      </c>
      <c r="P257" s="156">
        <f t="shared" si="16"/>
        <v>0</v>
      </c>
      <c r="Q257" s="157">
        <v>0</v>
      </c>
      <c r="R257" s="157">
        <v>0</v>
      </c>
      <c r="S257" s="157">
        <v>0</v>
      </c>
      <c r="T257" s="157">
        <v>0</v>
      </c>
      <c r="U257" s="157">
        <v>0</v>
      </c>
      <c r="V257" s="154">
        <f t="shared" si="17"/>
        <v>7990</v>
      </c>
      <c r="W257" s="157">
        <v>617</v>
      </c>
      <c r="X257" s="157">
        <v>4938</v>
      </c>
      <c r="Y257" s="157">
        <v>1625</v>
      </c>
      <c r="Z257" s="157">
        <v>805</v>
      </c>
      <c r="AA257" s="157">
        <v>5</v>
      </c>
      <c r="AB257" s="156">
        <f t="shared" si="18"/>
        <v>130</v>
      </c>
      <c r="AC257" s="157">
        <v>0</v>
      </c>
      <c r="AD257" s="157">
        <v>86</v>
      </c>
      <c r="AE257" s="157">
        <v>2</v>
      </c>
      <c r="AF257" s="157">
        <v>42</v>
      </c>
      <c r="AG257" s="157">
        <v>0</v>
      </c>
      <c r="AH257" s="154">
        <f t="shared" si="19"/>
        <v>3081</v>
      </c>
      <c r="AI257" s="157">
        <v>378</v>
      </c>
      <c r="AJ257" s="157">
        <v>1993</v>
      </c>
      <c r="AK257" s="157">
        <v>294</v>
      </c>
      <c r="AL257" s="157">
        <v>416</v>
      </c>
      <c r="AM257" s="157">
        <v>0</v>
      </c>
    </row>
    <row r="258" spans="1:39" ht="45" x14ac:dyDescent="0.25">
      <c r="A258" s="141" t="s">
        <v>30</v>
      </c>
      <c r="B258" s="142">
        <v>509103</v>
      </c>
      <c r="C258" s="143">
        <v>910801</v>
      </c>
      <c r="D258" s="144" t="s">
        <v>398</v>
      </c>
      <c r="E258" s="159">
        <v>2629</v>
      </c>
      <c r="F258" s="159">
        <v>0</v>
      </c>
      <c r="G258" s="159">
        <v>141</v>
      </c>
      <c r="H258" s="159">
        <v>0</v>
      </c>
      <c r="I258" s="159">
        <v>689.2</v>
      </c>
      <c r="J258" s="154">
        <f t="shared" si="15"/>
        <v>601</v>
      </c>
      <c r="K258" s="157">
        <v>128</v>
      </c>
      <c r="L258" s="157">
        <v>155</v>
      </c>
      <c r="M258" s="157">
        <v>4</v>
      </c>
      <c r="N258" s="157">
        <v>313</v>
      </c>
      <c r="O258" s="157">
        <v>1</v>
      </c>
      <c r="P258" s="156">
        <f t="shared" si="16"/>
        <v>0</v>
      </c>
      <c r="Q258" s="157">
        <v>0</v>
      </c>
      <c r="R258" s="157">
        <v>0</v>
      </c>
      <c r="S258" s="157">
        <v>0</v>
      </c>
      <c r="T258" s="157">
        <v>0</v>
      </c>
      <c r="U258" s="157">
        <v>0</v>
      </c>
      <c r="V258" s="154">
        <f t="shared" si="17"/>
        <v>85</v>
      </c>
      <c r="W258" s="157">
        <v>26</v>
      </c>
      <c r="X258" s="157">
        <v>11</v>
      </c>
      <c r="Y258" s="157">
        <v>0</v>
      </c>
      <c r="Z258" s="157">
        <v>47</v>
      </c>
      <c r="AA258" s="157">
        <v>1</v>
      </c>
      <c r="AB258" s="156">
        <f t="shared" si="18"/>
        <v>0</v>
      </c>
      <c r="AC258" s="157">
        <v>0</v>
      </c>
      <c r="AD258" s="157">
        <v>0</v>
      </c>
      <c r="AE258" s="157">
        <v>0</v>
      </c>
      <c r="AF258" s="157">
        <v>0</v>
      </c>
      <c r="AG258" s="157">
        <v>0</v>
      </c>
      <c r="AH258" s="154">
        <f t="shared" si="19"/>
        <v>166</v>
      </c>
      <c r="AI258" s="157">
        <v>0</v>
      </c>
      <c r="AJ258" s="157">
        <v>54</v>
      </c>
      <c r="AK258" s="157">
        <v>3</v>
      </c>
      <c r="AL258" s="157">
        <v>109</v>
      </c>
      <c r="AM258" s="157">
        <v>0</v>
      </c>
    </row>
    <row r="259" spans="1:39" ht="75" x14ac:dyDescent="0.25">
      <c r="A259" s="141" t="s">
        <v>30</v>
      </c>
      <c r="B259" s="142">
        <v>509110</v>
      </c>
      <c r="C259" s="143">
        <v>911001</v>
      </c>
      <c r="D259" s="144" t="s">
        <v>174</v>
      </c>
      <c r="E259" s="159">
        <v>1646</v>
      </c>
      <c r="F259" s="159">
        <v>0</v>
      </c>
      <c r="G259" s="159">
        <v>1102</v>
      </c>
      <c r="H259" s="159">
        <v>196</v>
      </c>
      <c r="I259" s="159">
        <v>583.77</v>
      </c>
      <c r="J259" s="154">
        <f t="shared" si="15"/>
        <v>829</v>
      </c>
      <c r="K259" s="157">
        <v>8</v>
      </c>
      <c r="L259" s="157">
        <v>770</v>
      </c>
      <c r="M259" s="157">
        <v>2</v>
      </c>
      <c r="N259" s="157">
        <v>30</v>
      </c>
      <c r="O259" s="157">
        <v>19</v>
      </c>
      <c r="P259" s="156">
        <f t="shared" si="16"/>
        <v>0</v>
      </c>
      <c r="Q259" s="157">
        <v>0</v>
      </c>
      <c r="R259" s="157">
        <v>0</v>
      </c>
      <c r="S259" s="157">
        <v>0</v>
      </c>
      <c r="T259" s="157">
        <v>0</v>
      </c>
      <c r="U259" s="157">
        <v>0</v>
      </c>
      <c r="V259" s="154">
        <f t="shared" si="17"/>
        <v>456</v>
      </c>
      <c r="W259" s="157">
        <v>2</v>
      </c>
      <c r="X259" s="157">
        <v>391</v>
      </c>
      <c r="Y259" s="157">
        <v>1</v>
      </c>
      <c r="Z259" s="157">
        <v>23</v>
      </c>
      <c r="AA259" s="157">
        <v>39</v>
      </c>
      <c r="AB259" s="156">
        <f t="shared" si="18"/>
        <v>61</v>
      </c>
      <c r="AC259" s="157">
        <v>0</v>
      </c>
      <c r="AD259" s="157">
        <v>54</v>
      </c>
      <c r="AE259" s="157">
        <v>0</v>
      </c>
      <c r="AF259" s="157">
        <v>2</v>
      </c>
      <c r="AG259" s="157">
        <v>5</v>
      </c>
      <c r="AH259" s="154">
        <f t="shared" si="19"/>
        <v>379</v>
      </c>
      <c r="AI259" s="157">
        <v>1</v>
      </c>
      <c r="AJ259" s="157">
        <v>333</v>
      </c>
      <c r="AK259" s="157">
        <v>0</v>
      </c>
      <c r="AL259" s="157">
        <v>44</v>
      </c>
      <c r="AM259" s="157">
        <v>1</v>
      </c>
    </row>
    <row r="260" spans="1:39" ht="75" x14ac:dyDescent="0.25">
      <c r="A260" s="141" t="s">
        <v>30</v>
      </c>
      <c r="B260" s="142">
        <v>509201</v>
      </c>
      <c r="C260" s="143">
        <v>920101</v>
      </c>
      <c r="D260" s="144" t="s">
        <v>399</v>
      </c>
      <c r="E260" s="159">
        <v>1856</v>
      </c>
      <c r="F260" s="159">
        <v>0</v>
      </c>
      <c r="G260" s="159">
        <v>3</v>
      </c>
      <c r="H260" s="159">
        <v>0</v>
      </c>
      <c r="I260" s="159">
        <v>68</v>
      </c>
      <c r="J260" s="154">
        <f t="shared" si="15"/>
        <v>458</v>
      </c>
      <c r="K260" s="157">
        <v>117</v>
      </c>
      <c r="L260" s="157">
        <v>190</v>
      </c>
      <c r="M260" s="157">
        <v>1</v>
      </c>
      <c r="N260" s="157">
        <v>150</v>
      </c>
      <c r="O260" s="157">
        <v>0</v>
      </c>
      <c r="P260" s="156">
        <f t="shared" si="16"/>
        <v>0</v>
      </c>
      <c r="Q260" s="157">
        <v>0</v>
      </c>
      <c r="R260" s="157">
        <v>0</v>
      </c>
      <c r="S260" s="157">
        <v>0</v>
      </c>
      <c r="T260" s="157">
        <v>0</v>
      </c>
      <c r="U260" s="157">
        <v>0</v>
      </c>
      <c r="V260" s="154">
        <f t="shared" si="17"/>
        <v>3</v>
      </c>
      <c r="W260" s="157">
        <v>1</v>
      </c>
      <c r="X260" s="157">
        <v>1</v>
      </c>
      <c r="Y260" s="157">
        <v>0</v>
      </c>
      <c r="Z260" s="157">
        <v>1</v>
      </c>
      <c r="AA260" s="157">
        <v>0</v>
      </c>
      <c r="AB260" s="156">
        <f t="shared" si="18"/>
        <v>0</v>
      </c>
      <c r="AC260" s="157">
        <v>0</v>
      </c>
      <c r="AD260" s="157">
        <v>0</v>
      </c>
      <c r="AE260" s="157">
        <v>0</v>
      </c>
      <c r="AF260" s="157">
        <v>0</v>
      </c>
      <c r="AG260" s="157">
        <v>0</v>
      </c>
      <c r="AH260" s="154">
        <f t="shared" si="19"/>
        <v>0</v>
      </c>
      <c r="AI260" s="157">
        <v>0</v>
      </c>
      <c r="AJ260" s="157">
        <v>0</v>
      </c>
      <c r="AK260" s="157">
        <v>0</v>
      </c>
      <c r="AL260" s="157">
        <v>0</v>
      </c>
      <c r="AM260" s="157">
        <v>0</v>
      </c>
    </row>
    <row r="261" spans="1:39" ht="45" x14ac:dyDescent="0.25">
      <c r="A261" s="141" t="s">
        <v>19</v>
      </c>
      <c r="B261" s="142">
        <v>509402</v>
      </c>
      <c r="C261" s="143">
        <v>940201</v>
      </c>
      <c r="D261" s="144" t="s">
        <v>400</v>
      </c>
      <c r="E261" s="159">
        <v>55</v>
      </c>
      <c r="F261" s="159">
        <v>0</v>
      </c>
      <c r="G261" s="159">
        <v>873</v>
      </c>
      <c r="H261" s="159">
        <v>0</v>
      </c>
      <c r="I261" s="159">
        <v>0</v>
      </c>
      <c r="J261" s="154">
        <f t="shared" si="15"/>
        <v>13</v>
      </c>
      <c r="K261" s="157">
        <v>0</v>
      </c>
      <c r="L261" s="157">
        <v>13</v>
      </c>
      <c r="M261" s="157">
        <v>0</v>
      </c>
      <c r="N261" s="157">
        <v>0</v>
      </c>
      <c r="O261" s="157">
        <v>0</v>
      </c>
      <c r="P261" s="156">
        <f t="shared" si="16"/>
        <v>0</v>
      </c>
      <c r="Q261" s="157">
        <v>0</v>
      </c>
      <c r="R261" s="157">
        <v>0</v>
      </c>
      <c r="S261" s="157">
        <v>0</v>
      </c>
      <c r="T261" s="157">
        <v>0</v>
      </c>
      <c r="U261" s="157">
        <v>0</v>
      </c>
      <c r="V261" s="154">
        <f t="shared" si="17"/>
        <v>327</v>
      </c>
      <c r="W261" s="157">
        <v>2</v>
      </c>
      <c r="X261" s="157">
        <v>317</v>
      </c>
      <c r="Y261" s="157">
        <v>1</v>
      </c>
      <c r="Z261" s="157">
        <v>7</v>
      </c>
      <c r="AA261" s="157">
        <v>0</v>
      </c>
      <c r="AB261" s="156">
        <f t="shared" si="18"/>
        <v>0</v>
      </c>
      <c r="AC261" s="157">
        <v>0</v>
      </c>
      <c r="AD261" s="157">
        <v>0</v>
      </c>
      <c r="AE261" s="157">
        <v>0</v>
      </c>
      <c r="AF261" s="157">
        <v>0</v>
      </c>
      <c r="AG261" s="157">
        <v>0</v>
      </c>
      <c r="AH261" s="154">
        <f t="shared" si="19"/>
        <v>0</v>
      </c>
      <c r="AI261" s="157">
        <v>0</v>
      </c>
      <c r="AJ261" s="157">
        <v>0</v>
      </c>
      <c r="AK261" s="157">
        <v>0</v>
      </c>
      <c r="AL261" s="157">
        <v>0</v>
      </c>
      <c r="AM261" s="157">
        <v>0</v>
      </c>
    </row>
    <row r="262" spans="1:39" ht="30" x14ac:dyDescent="0.25">
      <c r="A262" s="141" t="s">
        <v>19</v>
      </c>
      <c r="B262" s="142">
        <v>509501</v>
      </c>
      <c r="C262" s="143">
        <v>950101</v>
      </c>
      <c r="D262" s="144" t="s">
        <v>401</v>
      </c>
      <c r="E262" s="159">
        <v>11</v>
      </c>
      <c r="F262" s="159">
        <v>0</v>
      </c>
      <c r="G262" s="159">
        <v>76</v>
      </c>
      <c r="H262" s="159">
        <v>0</v>
      </c>
      <c r="I262" s="159">
        <v>0</v>
      </c>
      <c r="J262" s="154">
        <f t="shared" si="15"/>
        <v>0</v>
      </c>
      <c r="K262" s="157">
        <v>0</v>
      </c>
      <c r="L262" s="157">
        <v>0</v>
      </c>
      <c r="M262" s="157">
        <v>0</v>
      </c>
      <c r="N262" s="157">
        <v>0</v>
      </c>
      <c r="O262" s="157">
        <v>0</v>
      </c>
      <c r="P262" s="156">
        <f t="shared" si="16"/>
        <v>0</v>
      </c>
      <c r="Q262" s="157">
        <v>0</v>
      </c>
      <c r="R262" s="157">
        <v>0</v>
      </c>
      <c r="S262" s="157">
        <v>0</v>
      </c>
      <c r="T262" s="157">
        <v>0</v>
      </c>
      <c r="U262" s="157">
        <v>0</v>
      </c>
      <c r="V262" s="154">
        <f t="shared" si="17"/>
        <v>0</v>
      </c>
      <c r="W262" s="157">
        <v>0</v>
      </c>
      <c r="X262" s="157">
        <v>0</v>
      </c>
      <c r="Y262" s="157">
        <v>0</v>
      </c>
      <c r="Z262" s="157">
        <v>0</v>
      </c>
      <c r="AA262" s="157">
        <v>0</v>
      </c>
      <c r="AB262" s="156">
        <f t="shared" si="18"/>
        <v>0</v>
      </c>
      <c r="AC262" s="157">
        <v>0</v>
      </c>
      <c r="AD262" s="157">
        <v>0</v>
      </c>
      <c r="AE262" s="157">
        <v>0</v>
      </c>
      <c r="AF262" s="157">
        <v>0</v>
      </c>
      <c r="AG262" s="157">
        <v>0</v>
      </c>
      <c r="AH262" s="154">
        <f t="shared" si="19"/>
        <v>0</v>
      </c>
      <c r="AI262" s="157">
        <v>0</v>
      </c>
      <c r="AJ262" s="157">
        <v>0</v>
      </c>
      <c r="AK262" s="157">
        <v>0</v>
      </c>
      <c r="AL262" s="157">
        <v>0</v>
      </c>
      <c r="AM262" s="157">
        <v>0</v>
      </c>
    </row>
    <row r="263" spans="1:39" ht="75" x14ac:dyDescent="0.25">
      <c r="A263" s="141" t="s">
        <v>30</v>
      </c>
      <c r="B263" s="142">
        <v>509510</v>
      </c>
      <c r="C263" s="143">
        <v>951001</v>
      </c>
      <c r="D263" s="144" t="s">
        <v>53</v>
      </c>
      <c r="E263" s="159">
        <v>20</v>
      </c>
      <c r="F263" s="159">
        <v>0</v>
      </c>
      <c r="G263" s="159">
        <v>0</v>
      </c>
      <c r="H263" s="159">
        <v>78</v>
      </c>
      <c r="I263" s="159">
        <v>0</v>
      </c>
      <c r="J263" s="154">
        <f t="shared" ref="J263:J299" si="21">SUM(K263:O263)</f>
        <v>7</v>
      </c>
      <c r="K263" s="157">
        <v>0</v>
      </c>
      <c r="L263" s="157">
        <v>5</v>
      </c>
      <c r="M263" s="157">
        <v>0</v>
      </c>
      <c r="N263" s="157">
        <v>2</v>
      </c>
      <c r="O263" s="157">
        <v>0</v>
      </c>
      <c r="P263" s="156">
        <f t="shared" ref="P263:P305" si="22">SUM(Q263:U263)</f>
        <v>0</v>
      </c>
      <c r="Q263" s="157">
        <v>0</v>
      </c>
      <c r="R263" s="157">
        <v>0</v>
      </c>
      <c r="S263" s="157">
        <v>0</v>
      </c>
      <c r="T263" s="157">
        <v>0</v>
      </c>
      <c r="U263" s="157">
        <v>0</v>
      </c>
      <c r="V263" s="154">
        <f t="shared" ref="V263:V305" si="23">SUM(W263:AA263)</f>
        <v>0</v>
      </c>
      <c r="W263" s="157">
        <v>0</v>
      </c>
      <c r="X263" s="157">
        <v>0</v>
      </c>
      <c r="Y263" s="157">
        <v>0</v>
      </c>
      <c r="Z263" s="157">
        <v>0</v>
      </c>
      <c r="AA263" s="157">
        <v>0</v>
      </c>
      <c r="AB263" s="156">
        <f t="shared" ref="AB263:AB305" si="24">SUM(AC263:AG263)</f>
        <v>4</v>
      </c>
      <c r="AC263" s="157">
        <v>0</v>
      </c>
      <c r="AD263" s="157">
        <v>4</v>
      </c>
      <c r="AE263" s="157">
        <v>0</v>
      </c>
      <c r="AF263" s="157">
        <v>0</v>
      </c>
      <c r="AG263" s="157">
        <v>0</v>
      </c>
      <c r="AH263" s="154">
        <f t="shared" ref="AH263:AH305" si="25">SUM(AI263:AM263)</f>
        <v>0</v>
      </c>
      <c r="AI263" s="157">
        <v>0</v>
      </c>
      <c r="AJ263" s="157">
        <v>0</v>
      </c>
      <c r="AK263" s="157">
        <v>0</v>
      </c>
      <c r="AL263" s="157">
        <v>0</v>
      </c>
      <c r="AM263" s="157">
        <v>0</v>
      </c>
    </row>
    <row r="264" spans="1:39" ht="30" x14ac:dyDescent="0.25">
      <c r="A264" s="141" t="s">
        <v>19</v>
      </c>
      <c r="B264" s="142">
        <v>509603</v>
      </c>
      <c r="C264" s="143">
        <v>960301</v>
      </c>
      <c r="D264" s="144" t="s">
        <v>258</v>
      </c>
      <c r="E264" s="159">
        <v>109</v>
      </c>
      <c r="F264" s="159">
        <v>0</v>
      </c>
      <c r="G264" s="159">
        <v>0</v>
      </c>
      <c r="H264" s="159">
        <v>0</v>
      </c>
      <c r="I264" s="159">
        <v>0</v>
      </c>
      <c r="J264" s="154">
        <f t="shared" si="21"/>
        <v>47</v>
      </c>
      <c r="K264" s="157">
        <v>0</v>
      </c>
      <c r="L264" s="157">
        <v>7</v>
      </c>
      <c r="M264" s="157">
        <v>0</v>
      </c>
      <c r="N264" s="157">
        <v>40</v>
      </c>
      <c r="O264" s="157">
        <v>0</v>
      </c>
      <c r="P264" s="156">
        <f t="shared" si="22"/>
        <v>0</v>
      </c>
      <c r="Q264" s="157">
        <v>0</v>
      </c>
      <c r="R264" s="157">
        <v>0</v>
      </c>
      <c r="S264" s="157">
        <v>0</v>
      </c>
      <c r="T264" s="157">
        <v>0</v>
      </c>
      <c r="U264" s="157">
        <v>0</v>
      </c>
      <c r="V264" s="154">
        <f t="shared" si="23"/>
        <v>0</v>
      </c>
      <c r="W264" s="157">
        <v>0</v>
      </c>
      <c r="X264" s="157">
        <v>0</v>
      </c>
      <c r="Y264" s="157">
        <v>0</v>
      </c>
      <c r="Z264" s="157">
        <v>0</v>
      </c>
      <c r="AA264" s="157">
        <v>0</v>
      </c>
      <c r="AB264" s="156">
        <f t="shared" si="24"/>
        <v>0</v>
      </c>
      <c r="AC264" s="157">
        <v>0</v>
      </c>
      <c r="AD264" s="157">
        <v>0</v>
      </c>
      <c r="AE264" s="157">
        <v>0</v>
      </c>
      <c r="AF264" s="157">
        <v>0</v>
      </c>
      <c r="AG264" s="157">
        <v>0</v>
      </c>
      <c r="AH264" s="154">
        <f t="shared" si="25"/>
        <v>0</v>
      </c>
      <c r="AI264" s="157">
        <v>0</v>
      </c>
      <c r="AJ264" s="157">
        <v>0</v>
      </c>
      <c r="AK264" s="157">
        <v>0</v>
      </c>
      <c r="AL264" s="157">
        <v>0</v>
      </c>
      <c r="AM264" s="157">
        <v>0</v>
      </c>
    </row>
    <row r="265" spans="1:39" ht="30" x14ac:dyDescent="0.25">
      <c r="A265" s="141" t="s">
        <v>19</v>
      </c>
      <c r="B265" s="142">
        <v>509615</v>
      </c>
      <c r="C265" s="143">
        <v>961501</v>
      </c>
      <c r="D265" s="144" t="s">
        <v>402</v>
      </c>
      <c r="E265" s="159">
        <v>449</v>
      </c>
      <c r="F265" s="159">
        <v>0</v>
      </c>
      <c r="G265" s="159">
        <v>757</v>
      </c>
      <c r="H265" s="159">
        <v>0</v>
      </c>
      <c r="I265" s="159">
        <v>0</v>
      </c>
      <c r="J265" s="154">
        <f t="shared" si="21"/>
        <v>139</v>
      </c>
      <c r="K265" s="157">
        <v>129</v>
      </c>
      <c r="L265" s="157">
        <v>8</v>
      </c>
      <c r="M265" s="157">
        <v>0</v>
      </c>
      <c r="N265" s="157">
        <v>2</v>
      </c>
      <c r="O265" s="157">
        <v>0</v>
      </c>
      <c r="P265" s="156">
        <f t="shared" si="22"/>
        <v>0</v>
      </c>
      <c r="Q265" s="157">
        <v>0</v>
      </c>
      <c r="R265" s="157">
        <v>0</v>
      </c>
      <c r="S265" s="157">
        <v>0</v>
      </c>
      <c r="T265" s="157">
        <v>0</v>
      </c>
      <c r="U265" s="157">
        <v>0</v>
      </c>
      <c r="V265" s="154">
        <f t="shared" si="23"/>
        <v>310</v>
      </c>
      <c r="W265" s="157">
        <v>306</v>
      </c>
      <c r="X265" s="157">
        <v>1</v>
      </c>
      <c r="Y265" s="157">
        <v>0</v>
      </c>
      <c r="Z265" s="157">
        <v>3</v>
      </c>
      <c r="AA265" s="157">
        <v>0</v>
      </c>
      <c r="AB265" s="156">
        <f t="shared" si="24"/>
        <v>0</v>
      </c>
      <c r="AC265" s="157">
        <v>0</v>
      </c>
      <c r="AD265" s="157">
        <v>0</v>
      </c>
      <c r="AE265" s="157">
        <v>0</v>
      </c>
      <c r="AF265" s="157">
        <v>0</v>
      </c>
      <c r="AG265" s="157">
        <v>0</v>
      </c>
      <c r="AH265" s="154">
        <f t="shared" si="25"/>
        <v>0</v>
      </c>
      <c r="AI265" s="157">
        <v>0</v>
      </c>
      <c r="AJ265" s="157">
        <v>0</v>
      </c>
      <c r="AK265" s="157">
        <v>0</v>
      </c>
      <c r="AL265" s="157">
        <v>0</v>
      </c>
      <c r="AM265" s="157">
        <v>0</v>
      </c>
    </row>
    <row r="266" spans="1:39" ht="30" x14ac:dyDescent="0.25">
      <c r="A266" s="141" t="s">
        <v>19</v>
      </c>
      <c r="B266" s="142">
        <v>509618</v>
      </c>
      <c r="C266" s="143">
        <v>961801</v>
      </c>
      <c r="D266" s="144" t="s">
        <v>256</v>
      </c>
      <c r="E266" s="159">
        <v>1004</v>
      </c>
      <c r="F266" s="159">
        <v>0</v>
      </c>
      <c r="G266" s="159">
        <v>0</v>
      </c>
      <c r="H266" s="159">
        <v>0</v>
      </c>
      <c r="I266" s="159">
        <v>0</v>
      </c>
      <c r="J266" s="154">
        <f t="shared" si="21"/>
        <v>595</v>
      </c>
      <c r="K266" s="157">
        <v>171</v>
      </c>
      <c r="L266" s="157">
        <v>348</v>
      </c>
      <c r="M266" s="157">
        <v>8</v>
      </c>
      <c r="N266" s="157">
        <v>68</v>
      </c>
      <c r="O266" s="157">
        <v>0</v>
      </c>
      <c r="P266" s="156">
        <f t="shared" si="22"/>
        <v>0</v>
      </c>
      <c r="Q266" s="157">
        <v>0</v>
      </c>
      <c r="R266" s="157">
        <v>0</v>
      </c>
      <c r="S266" s="157">
        <v>0</v>
      </c>
      <c r="T266" s="157">
        <v>0</v>
      </c>
      <c r="U266" s="157">
        <v>0</v>
      </c>
      <c r="V266" s="154">
        <f t="shared" si="23"/>
        <v>0</v>
      </c>
      <c r="W266" s="157">
        <v>0</v>
      </c>
      <c r="X266" s="157">
        <v>0</v>
      </c>
      <c r="Y266" s="157">
        <v>0</v>
      </c>
      <c r="Z266" s="157">
        <v>0</v>
      </c>
      <c r="AA266" s="157">
        <v>0</v>
      </c>
      <c r="AB266" s="156">
        <f t="shared" si="24"/>
        <v>0</v>
      </c>
      <c r="AC266" s="157">
        <v>0</v>
      </c>
      <c r="AD266" s="157">
        <v>0</v>
      </c>
      <c r="AE266" s="157">
        <v>0</v>
      </c>
      <c r="AF266" s="157">
        <v>0</v>
      </c>
      <c r="AG266" s="157">
        <v>0</v>
      </c>
      <c r="AH266" s="154">
        <f t="shared" si="25"/>
        <v>0</v>
      </c>
      <c r="AI266" s="157">
        <v>0</v>
      </c>
      <c r="AJ266" s="157">
        <v>0</v>
      </c>
      <c r="AK266" s="157">
        <v>0</v>
      </c>
      <c r="AL266" s="157">
        <v>0</v>
      </c>
      <c r="AM266" s="157">
        <v>0</v>
      </c>
    </row>
    <row r="267" spans="1:39" ht="30" x14ac:dyDescent="0.25">
      <c r="A267" s="141" t="s">
        <v>19</v>
      </c>
      <c r="B267" s="142">
        <v>509621</v>
      </c>
      <c r="C267" s="143">
        <v>962101</v>
      </c>
      <c r="D267" s="144" t="s">
        <v>241</v>
      </c>
      <c r="E267" s="159">
        <v>10327</v>
      </c>
      <c r="F267" s="159">
        <v>0</v>
      </c>
      <c r="G267" s="159">
        <v>5047</v>
      </c>
      <c r="H267" s="159">
        <v>0</v>
      </c>
      <c r="I267" s="159">
        <v>0</v>
      </c>
      <c r="J267" s="154">
        <f t="shared" si="21"/>
        <v>4954</v>
      </c>
      <c r="K267" s="157">
        <v>2197</v>
      </c>
      <c r="L267" s="157">
        <v>157</v>
      </c>
      <c r="M267" s="157">
        <v>122</v>
      </c>
      <c r="N267" s="157">
        <v>2473</v>
      </c>
      <c r="O267" s="157">
        <v>5</v>
      </c>
      <c r="P267" s="156">
        <f t="shared" si="22"/>
        <v>0</v>
      </c>
      <c r="Q267" s="157">
        <v>0</v>
      </c>
      <c r="R267" s="157">
        <v>0</v>
      </c>
      <c r="S267" s="157">
        <v>0</v>
      </c>
      <c r="T267" s="157">
        <v>0</v>
      </c>
      <c r="U267" s="157">
        <v>0</v>
      </c>
      <c r="V267" s="154">
        <f t="shared" si="23"/>
        <v>2419</v>
      </c>
      <c r="W267" s="157">
        <v>1072</v>
      </c>
      <c r="X267" s="157">
        <v>95</v>
      </c>
      <c r="Y267" s="157">
        <v>65</v>
      </c>
      <c r="Z267" s="157">
        <v>1187</v>
      </c>
      <c r="AA267" s="157">
        <v>0</v>
      </c>
      <c r="AB267" s="156">
        <f t="shared" si="24"/>
        <v>0</v>
      </c>
      <c r="AC267" s="157">
        <v>0</v>
      </c>
      <c r="AD267" s="157">
        <v>0</v>
      </c>
      <c r="AE267" s="157">
        <v>0</v>
      </c>
      <c r="AF267" s="157">
        <v>0</v>
      </c>
      <c r="AG267" s="157">
        <v>0</v>
      </c>
      <c r="AH267" s="154">
        <f t="shared" si="25"/>
        <v>0</v>
      </c>
      <c r="AI267" s="157">
        <v>0</v>
      </c>
      <c r="AJ267" s="157">
        <v>0</v>
      </c>
      <c r="AK267" s="157">
        <v>0</v>
      </c>
      <c r="AL267" s="157">
        <v>0</v>
      </c>
      <c r="AM267" s="157">
        <v>0</v>
      </c>
    </row>
    <row r="268" spans="1:39" ht="30" x14ac:dyDescent="0.25">
      <c r="A268" s="141" t="s">
        <v>19</v>
      </c>
      <c r="B268" s="142">
        <v>509676</v>
      </c>
      <c r="C268" s="143">
        <v>967701</v>
      </c>
      <c r="D268" s="144" t="s">
        <v>243</v>
      </c>
      <c r="E268" s="159">
        <v>76</v>
      </c>
      <c r="F268" s="159">
        <v>0</v>
      </c>
      <c r="G268" s="159">
        <v>76</v>
      </c>
      <c r="H268" s="159">
        <v>0</v>
      </c>
      <c r="I268" s="159">
        <v>0</v>
      </c>
      <c r="J268" s="154">
        <f t="shared" si="21"/>
        <v>1</v>
      </c>
      <c r="K268" s="157">
        <v>0</v>
      </c>
      <c r="L268" s="157">
        <v>1</v>
      </c>
      <c r="M268" s="157">
        <v>0</v>
      </c>
      <c r="N268" s="157">
        <v>0</v>
      </c>
      <c r="O268" s="157">
        <v>0</v>
      </c>
      <c r="P268" s="156">
        <f t="shared" si="22"/>
        <v>0</v>
      </c>
      <c r="Q268" s="157">
        <v>0</v>
      </c>
      <c r="R268" s="157">
        <v>0</v>
      </c>
      <c r="S268" s="157">
        <v>0</v>
      </c>
      <c r="T268" s="157">
        <v>0</v>
      </c>
      <c r="U268" s="157">
        <v>0</v>
      </c>
      <c r="V268" s="154">
        <f t="shared" si="23"/>
        <v>0</v>
      </c>
      <c r="W268" s="157">
        <v>0</v>
      </c>
      <c r="X268" s="157">
        <v>0</v>
      </c>
      <c r="Y268" s="157">
        <v>0</v>
      </c>
      <c r="Z268" s="157">
        <v>0</v>
      </c>
      <c r="AA268" s="157">
        <v>0</v>
      </c>
      <c r="AB268" s="156">
        <f t="shared" si="24"/>
        <v>0</v>
      </c>
      <c r="AC268" s="157">
        <v>0</v>
      </c>
      <c r="AD268" s="157">
        <v>0</v>
      </c>
      <c r="AE268" s="157">
        <v>0</v>
      </c>
      <c r="AF268" s="157">
        <v>0</v>
      </c>
      <c r="AG268" s="157">
        <v>0</v>
      </c>
      <c r="AH268" s="154">
        <f t="shared" si="25"/>
        <v>0</v>
      </c>
      <c r="AI268" s="157">
        <v>0</v>
      </c>
      <c r="AJ268" s="157">
        <v>0</v>
      </c>
      <c r="AK268" s="157">
        <v>0</v>
      </c>
      <c r="AL268" s="157">
        <v>0</v>
      </c>
      <c r="AM268" s="157">
        <v>0</v>
      </c>
    </row>
    <row r="269" spans="1:39" ht="30" x14ac:dyDescent="0.25">
      <c r="A269" s="141" t="s">
        <v>19</v>
      </c>
      <c r="B269" s="142">
        <v>509678</v>
      </c>
      <c r="C269" s="143">
        <v>967901</v>
      </c>
      <c r="D269" s="144" t="s">
        <v>244</v>
      </c>
      <c r="E269" s="159">
        <v>369</v>
      </c>
      <c r="F269" s="159">
        <v>0</v>
      </c>
      <c r="G269" s="159">
        <v>64</v>
      </c>
      <c r="H269" s="159">
        <v>0</v>
      </c>
      <c r="I269" s="159">
        <v>0</v>
      </c>
      <c r="J269" s="154">
        <f t="shared" si="21"/>
        <v>149</v>
      </c>
      <c r="K269" s="157">
        <v>0</v>
      </c>
      <c r="L269" s="157">
        <v>92</v>
      </c>
      <c r="M269" s="157">
        <v>6</v>
      </c>
      <c r="N269" s="157">
        <v>51</v>
      </c>
      <c r="O269" s="157">
        <v>0</v>
      </c>
      <c r="P269" s="156">
        <f t="shared" si="22"/>
        <v>0</v>
      </c>
      <c r="Q269" s="157">
        <v>0</v>
      </c>
      <c r="R269" s="157">
        <v>0</v>
      </c>
      <c r="S269" s="157">
        <v>0</v>
      </c>
      <c r="T269" s="157">
        <v>0</v>
      </c>
      <c r="U269" s="157">
        <v>0</v>
      </c>
      <c r="V269" s="154">
        <f t="shared" si="23"/>
        <v>36</v>
      </c>
      <c r="W269" s="157">
        <v>0</v>
      </c>
      <c r="X269" s="157">
        <v>28</v>
      </c>
      <c r="Y269" s="157">
        <v>1</v>
      </c>
      <c r="Z269" s="157">
        <v>7</v>
      </c>
      <c r="AA269" s="157">
        <v>0</v>
      </c>
      <c r="AB269" s="156">
        <f t="shared" si="24"/>
        <v>0</v>
      </c>
      <c r="AC269" s="157">
        <v>0</v>
      </c>
      <c r="AD269" s="157">
        <v>0</v>
      </c>
      <c r="AE269" s="157">
        <v>0</v>
      </c>
      <c r="AF269" s="157">
        <v>0</v>
      </c>
      <c r="AG269" s="157">
        <v>0</v>
      </c>
      <c r="AH269" s="154">
        <f t="shared" si="25"/>
        <v>0</v>
      </c>
      <c r="AI269" s="157">
        <v>0</v>
      </c>
      <c r="AJ269" s="157">
        <v>0</v>
      </c>
      <c r="AK269" s="157">
        <v>0</v>
      </c>
      <c r="AL269" s="157">
        <v>0</v>
      </c>
      <c r="AM269" s="157">
        <v>0</v>
      </c>
    </row>
    <row r="270" spans="1:39" ht="45" x14ac:dyDescent="0.25">
      <c r="A270" s="141" t="s">
        <v>19</v>
      </c>
      <c r="B270" s="142">
        <v>509679</v>
      </c>
      <c r="C270" s="143">
        <v>968001</v>
      </c>
      <c r="D270" s="144" t="s">
        <v>403</v>
      </c>
      <c r="E270" s="159">
        <v>201</v>
      </c>
      <c r="F270" s="159">
        <v>0</v>
      </c>
      <c r="G270" s="159">
        <v>26</v>
      </c>
      <c r="H270" s="159">
        <v>0</v>
      </c>
      <c r="I270" s="159">
        <v>0</v>
      </c>
      <c r="J270" s="154">
        <f t="shared" si="21"/>
        <v>88</v>
      </c>
      <c r="K270" s="157">
        <v>0</v>
      </c>
      <c r="L270" s="157">
        <v>85</v>
      </c>
      <c r="M270" s="157">
        <v>1</v>
      </c>
      <c r="N270" s="157">
        <v>2</v>
      </c>
      <c r="O270" s="157">
        <v>0</v>
      </c>
      <c r="P270" s="156">
        <f t="shared" si="22"/>
        <v>0</v>
      </c>
      <c r="Q270" s="157">
        <v>0</v>
      </c>
      <c r="R270" s="157">
        <v>0</v>
      </c>
      <c r="S270" s="157">
        <v>0</v>
      </c>
      <c r="T270" s="157">
        <v>0</v>
      </c>
      <c r="U270" s="157">
        <v>0</v>
      </c>
      <c r="V270" s="154">
        <f t="shared" si="23"/>
        <v>10</v>
      </c>
      <c r="W270" s="157">
        <v>0</v>
      </c>
      <c r="X270" s="157">
        <v>10</v>
      </c>
      <c r="Y270" s="157">
        <v>0</v>
      </c>
      <c r="Z270" s="157">
        <v>0</v>
      </c>
      <c r="AA270" s="157">
        <v>0</v>
      </c>
      <c r="AB270" s="156">
        <f t="shared" si="24"/>
        <v>0</v>
      </c>
      <c r="AC270" s="157">
        <v>0</v>
      </c>
      <c r="AD270" s="157">
        <v>0</v>
      </c>
      <c r="AE270" s="157">
        <v>0</v>
      </c>
      <c r="AF270" s="157">
        <v>0</v>
      </c>
      <c r="AG270" s="157">
        <v>0</v>
      </c>
      <c r="AH270" s="154">
        <f t="shared" si="25"/>
        <v>0</v>
      </c>
      <c r="AI270" s="157">
        <v>0</v>
      </c>
      <c r="AJ270" s="157">
        <v>0</v>
      </c>
      <c r="AK270" s="157">
        <v>0</v>
      </c>
      <c r="AL270" s="157">
        <v>0</v>
      </c>
      <c r="AM270" s="157">
        <v>0</v>
      </c>
    </row>
    <row r="271" spans="1:39" ht="45" x14ac:dyDescent="0.25">
      <c r="A271" s="141" t="s">
        <v>19</v>
      </c>
      <c r="B271" s="142">
        <v>509709</v>
      </c>
      <c r="C271" s="143">
        <v>970901</v>
      </c>
      <c r="D271" s="144" t="s">
        <v>176</v>
      </c>
      <c r="E271" s="159">
        <v>76</v>
      </c>
      <c r="F271" s="159">
        <v>0</v>
      </c>
      <c r="G271" s="159">
        <v>0</v>
      </c>
      <c r="H271" s="159">
        <v>0</v>
      </c>
      <c r="I271" s="159">
        <v>0</v>
      </c>
      <c r="J271" s="154">
        <f t="shared" si="21"/>
        <v>0</v>
      </c>
      <c r="K271" s="157">
        <v>0</v>
      </c>
      <c r="L271" s="157">
        <v>0</v>
      </c>
      <c r="M271" s="157">
        <v>0</v>
      </c>
      <c r="N271" s="157">
        <v>0</v>
      </c>
      <c r="O271" s="157">
        <v>0</v>
      </c>
      <c r="P271" s="156">
        <f t="shared" si="22"/>
        <v>0</v>
      </c>
      <c r="Q271" s="157">
        <v>0</v>
      </c>
      <c r="R271" s="157">
        <v>0</v>
      </c>
      <c r="S271" s="157">
        <v>0</v>
      </c>
      <c r="T271" s="157">
        <v>0</v>
      </c>
      <c r="U271" s="157">
        <v>0</v>
      </c>
      <c r="V271" s="154">
        <f t="shared" si="23"/>
        <v>0</v>
      </c>
      <c r="W271" s="157">
        <v>0</v>
      </c>
      <c r="X271" s="157">
        <v>0</v>
      </c>
      <c r="Y271" s="157">
        <v>0</v>
      </c>
      <c r="Z271" s="157">
        <v>0</v>
      </c>
      <c r="AA271" s="157">
        <v>0</v>
      </c>
      <c r="AB271" s="156">
        <f t="shared" si="24"/>
        <v>0</v>
      </c>
      <c r="AC271" s="157">
        <v>0</v>
      </c>
      <c r="AD271" s="157">
        <v>0</v>
      </c>
      <c r="AE271" s="157">
        <v>0</v>
      </c>
      <c r="AF271" s="157">
        <v>0</v>
      </c>
      <c r="AG271" s="157">
        <v>0</v>
      </c>
      <c r="AH271" s="154">
        <f t="shared" si="25"/>
        <v>0</v>
      </c>
      <c r="AI271" s="157">
        <v>0</v>
      </c>
      <c r="AJ271" s="157">
        <v>0</v>
      </c>
      <c r="AK271" s="157">
        <v>0</v>
      </c>
      <c r="AL271" s="157">
        <v>0</v>
      </c>
      <c r="AM271" s="157">
        <v>0</v>
      </c>
    </row>
    <row r="272" spans="1:39" ht="45" x14ac:dyDescent="0.25">
      <c r="A272" s="141" t="s">
        <v>19</v>
      </c>
      <c r="B272" s="142">
        <v>509712</v>
      </c>
      <c r="C272" s="143">
        <v>971201</v>
      </c>
      <c r="D272" s="144" t="s">
        <v>405</v>
      </c>
      <c r="E272" s="159">
        <v>76</v>
      </c>
      <c r="F272" s="159">
        <v>0</v>
      </c>
      <c r="G272" s="159">
        <v>0</v>
      </c>
      <c r="H272" s="159">
        <v>0</v>
      </c>
      <c r="I272" s="159">
        <v>0</v>
      </c>
      <c r="J272" s="154">
        <f t="shared" si="21"/>
        <v>0</v>
      </c>
      <c r="K272" s="157">
        <v>0</v>
      </c>
      <c r="L272" s="157">
        <v>0</v>
      </c>
      <c r="M272" s="157">
        <v>0</v>
      </c>
      <c r="N272" s="157">
        <v>0</v>
      </c>
      <c r="O272" s="157">
        <v>0</v>
      </c>
      <c r="P272" s="156">
        <f t="shared" si="22"/>
        <v>0</v>
      </c>
      <c r="Q272" s="157">
        <v>0</v>
      </c>
      <c r="R272" s="157">
        <v>0</v>
      </c>
      <c r="S272" s="157">
        <v>0</v>
      </c>
      <c r="T272" s="157">
        <v>0</v>
      </c>
      <c r="U272" s="157">
        <v>0</v>
      </c>
      <c r="V272" s="154">
        <f t="shared" si="23"/>
        <v>0</v>
      </c>
      <c r="W272" s="157">
        <v>0</v>
      </c>
      <c r="X272" s="157">
        <v>0</v>
      </c>
      <c r="Y272" s="157">
        <v>0</v>
      </c>
      <c r="Z272" s="157">
        <v>0</v>
      </c>
      <c r="AA272" s="157">
        <v>0</v>
      </c>
      <c r="AB272" s="156">
        <f t="shared" si="24"/>
        <v>0</v>
      </c>
      <c r="AC272" s="157">
        <v>0</v>
      </c>
      <c r="AD272" s="157">
        <v>0</v>
      </c>
      <c r="AE272" s="157">
        <v>0</v>
      </c>
      <c r="AF272" s="157">
        <v>0</v>
      </c>
      <c r="AG272" s="157">
        <v>0</v>
      </c>
      <c r="AH272" s="154">
        <f t="shared" si="25"/>
        <v>0</v>
      </c>
      <c r="AI272" s="157">
        <v>0</v>
      </c>
      <c r="AJ272" s="157">
        <v>0</v>
      </c>
      <c r="AK272" s="157">
        <v>0</v>
      </c>
      <c r="AL272" s="157">
        <v>0</v>
      </c>
      <c r="AM272" s="157">
        <v>0</v>
      </c>
    </row>
    <row r="273" spans="1:39" ht="30" x14ac:dyDescent="0.25">
      <c r="A273" s="141" t="s">
        <v>19</v>
      </c>
      <c r="B273" s="142">
        <v>509714</v>
      </c>
      <c r="C273" s="143">
        <v>971401</v>
      </c>
      <c r="D273" s="144" t="s">
        <v>170</v>
      </c>
      <c r="E273" s="159">
        <v>68</v>
      </c>
      <c r="F273" s="159">
        <v>0</v>
      </c>
      <c r="G273" s="159">
        <v>76</v>
      </c>
      <c r="H273" s="159">
        <v>0</v>
      </c>
      <c r="I273" s="159">
        <v>0</v>
      </c>
      <c r="J273" s="154">
        <f t="shared" si="21"/>
        <v>0</v>
      </c>
      <c r="K273" s="157">
        <v>0</v>
      </c>
      <c r="L273" s="157">
        <v>0</v>
      </c>
      <c r="M273" s="157">
        <v>0</v>
      </c>
      <c r="N273" s="157">
        <v>0</v>
      </c>
      <c r="O273" s="157">
        <v>0</v>
      </c>
      <c r="P273" s="156">
        <f t="shared" si="22"/>
        <v>0</v>
      </c>
      <c r="Q273" s="157">
        <v>0</v>
      </c>
      <c r="R273" s="157">
        <v>0</v>
      </c>
      <c r="S273" s="157">
        <v>0</v>
      </c>
      <c r="T273" s="157">
        <v>0</v>
      </c>
      <c r="U273" s="157">
        <v>0</v>
      </c>
      <c r="V273" s="154">
        <f t="shared" si="23"/>
        <v>0</v>
      </c>
      <c r="W273" s="157">
        <v>0</v>
      </c>
      <c r="X273" s="157">
        <v>0</v>
      </c>
      <c r="Y273" s="157">
        <v>0</v>
      </c>
      <c r="Z273" s="157">
        <v>0</v>
      </c>
      <c r="AA273" s="157">
        <v>0</v>
      </c>
      <c r="AB273" s="156">
        <f t="shared" si="24"/>
        <v>0</v>
      </c>
      <c r="AC273" s="157">
        <v>0</v>
      </c>
      <c r="AD273" s="157">
        <v>0</v>
      </c>
      <c r="AE273" s="157">
        <v>0</v>
      </c>
      <c r="AF273" s="157">
        <v>0</v>
      </c>
      <c r="AG273" s="157">
        <v>0</v>
      </c>
      <c r="AH273" s="154">
        <f t="shared" si="25"/>
        <v>0</v>
      </c>
      <c r="AI273" s="157">
        <v>0</v>
      </c>
      <c r="AJ273" s="157">
        <v>0</v>
      </c>
      <c r="AK273" s="157">
        <v>0</v>
      </c>
      <c r="AL273" s="157">
        <v>0</v>
      </c>
      <c r="AM273" s="157">
        <v>0</v>
      </c>
    </row>
    <row r="274" spans="1:39" ht="30" x14ac:dyDescent="0.25">
      <c r="A274" s="141" t="s">
        <v>19</v>
      </c>
      <c r="B274" s="142">
        <v>509715</v>
      </c>
      <c r="C274" s="143">
        <v>971501</v>
      </c>
      <c r="D274" s="144" t="s">
        <v>406</v>
      </c>
      <c r="E274" s="159">
        <v>4</v>
      </c>
      <c r="F274" s="159">
        <v>0</v>
      </c>
      <c r="G274" s="159">
        <v>150</v>
      </c>
      <c r="H274" s="159">
        <v>0</v>
      </c>
      <c r="I274" s="159">
        <v>4871.6399999999994</v>
      </c>
      <c r="J274" s="154">
        <f t="shared" si="21"/>
        <v>0</v>
      </c>
      <c r="K274" s="157">
        <v>0</v>
      </c>
      <c r="L274" s="157">
        <v>0</v>
      </c>
      <c r="M274" s="157">
        <v>0</v>
      </c>
      <c r="N274" s="157">
        <v>0</v>
      </c>
      <c r="O274" s="157">
        <v>0</v>
      </c>
      <c r="P274" s="156">
        <f t="shared" si="22"/>
        <v>0</v>
      </c>
      <c r="Q274" s="157">
        <v>0</v>
      </c>
      <c r="R274" s="157">
        <v>0</v>
      </c>
      <c r="S274" s="157">
        <v>0</v>
      </c>
      <c r="T274" s="157">
        <v>0</v>
      </c>
      <c r="U274" s="157">
        <v>0</v>
      </c>
      <c r="V274" s="154">
        <f t="shared" si="23"/>
        <v>0</v>
      </c>
      <c r="W274" s="157">
        <v>0</v>
      </c>
      <c r="X274" s="157">
        <v>0</v>
      </c>
      <c r="Y274" s="157">
        <v>0</v>
      </c>
      <c r="Z274" s="157">
        <v>0</v>
      </c>
      <c r="AA274" s="157">
        <v>0</v>
      </c>
      <c r="AB274" s="156">
        <f t="shared" si="24"/>
        <v>0</v>
      </c>
      <c r="AC274" s="157">
        <v>0</v>
      </c>
      <c r="AD274" s="157">
        <v>0</v>
      </c>
      <c r="AE274" s="157">
        <v>0</v>
      </c>
      <c r="AF274" s="157">
        <v>0</v>
      </c>
      <c r="AG274" s="157">
        <v>0</v>
      </c>
      <c r="AH274" s="154">
        <f t="shared" si="25"/>
        <v>1448</v>
      </c>
      <c r="AI274" s="157">
        <v>338</v>
      </c>
      <c r="AJ274" s="157">
        <v>631</v>
      </c>
      <c r="AK274" s="157">
        <v>69</v>
      </c>
      <c r="AL274" s="157">
        <v>396</v>
      </c>
      <c r="AM274" s="157">
        <v>14</v>
      </c>
    </row>
    <row r="275" spans="1:39" ht="45" x14ac:dyDescent="0.25">
      <c r="A275" s="141" t="s">
        <v>19</v>
      </c>
      <c r="B275" s="142">
        <v>509727</v>
      </c>
      <c r="C275" s="143">
        <v>972701</v>
      </c>
      <c r="D275" s="144" t="s">
        <v>171</v>
      </c>
      <c r="E275" s="159">
        <v>76</v>
      </c>
      <c r="F275" s="159">
        <v>0</v>
      </c>
      <c r="G275" s="159">
        <v>0</v>
      </c>
      <c r="H275" s="159">
        <v>0</v>
      </c>
      <c r="I275" s="159">
        <v>0</v>
      </c>
      <c r="J275" s="154">
        <f t="shared" si="21"/>
        <v>0</v>
      </c>
      <c r="K275" s="157">
        <v>0</v>
      </c>
      <c r="L275" s="157">
        <v>0</v>
      </c>
      <c r="M275" s="157">
        <v>0</v>
      </c>
      <c r="N275" s="157">
        <v>0</v>
      </c>
      <c r="O275" s="157">
        <v>0</v>
      </c>
      <c r="P275" s="156">
        <f t="shared" si="22"/>
        <v>0</v>
      </c>
      <c r="Q275" s="157">
        <v>0</v>
      </c>
      <c r="R275" s="157">
        <v>0</v>
      </c>
      <c r="S275" s="157">
        <v>0</v>
      </c>
      <c r="T275" s="157">
        <v>0</v>
      </c>
      <c r="U275" s="157">
        <v>0</v>
      </c>
      <c r="V275" s="154">
        <f t="shared" si="23"/>
        <v>0</v>
      </c>
      <c r="W275" s="157">
        <v>0</v>
      </c>
      <c r="X275" s="157">
        <v>0</v>
      </c>
      <c r="Y275" s="157">
        <v>0</v>
      </c>
      <c r="Z275" s="157">
        <v>0</v>
      </c>
      <c r="AA275" s="157">
        <v>0</v>
      </c>
      <c r="AB275" s="156">
        <f t="shared" si="24"/>
        <v>0</v>
      </c>
      <c r="AC275" s="157">
        <v>0</v>
      </c>
      <c r="AD275" s="157">
        <v>0</v>
      </c>
      <c r="AE275" s="157">
        <v>0</v>
      </c>
      <c r="AF275" s="157">
        <v>0</v>
      </c>
      <c r="AG275" s="157">
        <v>0</v>
      </c>
      <c r="AH275" s="154">
        <f t="shared" si="25"/>
        <v>0</v>
      </c>
      <c r="AI275" s="157">
        <v>0</v>
      </c>
      <c r="AJ275" s="157">
        <v>0</v>
      </c>
      <c r="AK275" s="157">
        <v>0</v>
      </c>
      <c r="AL275" s="157">
        <v>0</v>
      </c>
      <c r="AM275" s="157">
        <v>0</v>
      </c>
    </row>
    <row r="276" spans="1:39" ht="30" x14ac:dyDescent="0.25">
      <c r="A276" s="141" t="s">
        <v>19</v>
      </c>
      <c r="B276" s="142">
        <v>509731</v>
      </c>
      <c r="C276" s="143">
        <v>973101</v>
      </c>
      <c r="D276" s="144" t="s">
        <v>407</v>
      </c>
      <c r="E276" s="159">
        <v>76</v>
      </c>
      <c r="F276" s="159">
        <v>0</v>
      </c>
      <c r="G276" s="159">
        <v>76</v>
      </c>
      <c r="H276" s="159">
        <v>0</v>
      </c>
      <c r="I276" s="159">
        <v>0</v>
      </c>
      <c r="J276" s="154">
        <f t="shared" si="21"/>
        <v>0</v>
      </c>
      <c r="K276" s="157">
        <v>0</v>
      </c>
      <c r="L276" s="157">
        <v>0</v>
      </c>
      <c r="M276" s="157">
        <v>0</v>
      </c>
      <c r="N276" s="157">
        <v>0</v>
      </c>
      <c r="O276" s="157">
        <v>0</v>
      </c>
      <c r="P276" s="156">
        <f t="shared" si="22"/>
        <v>0</v>
      </c>
      <c r="Q276" s="157">
        <v>0</v>
      </c>
      <c r="R276" s="157">
        <v>0</v>
      </c>
      <c r="S276" s="157">
        <v>0</v>
      </c>
      <c r="T276" s="157">
        <v>0</v>
      </c>
      <c r="U276" s="157">
        <v>0</v>
      </c>
      <c r="V276" s="154">
        <f t="shared" si="23"/>
        <v>0</v>
      </c>
      <c r="W276" s="157">
        <v>0</v>
      </c>
      <c r="X276" s="157">
        <v>0</v>
      </c>
      <c r="Y276" s="157">
        <v>0</v>
      </c>
      <c r="Z276" s="157">
        <v>0</v>
      </c>
      <c r="AA276" s="157">
        <v>0</v>
      </c>
      <c r="AB276" s="156">
        <f t="shared" si="24"/>
        <v>0</v>
      </c>
      <c r="AC276" s="157">
        <v>0</v>
      </c>
      <c r="AD276" s="157">
        <v>0</v>
      </c>
      <c r="AE276" s="157">
        <v>0</v>
      </c>
      <c r="AF276" s="157">
        <v>0</v>
      </c>
      <c r="AG276" s="157">
        <v>0</v>
      </c>
      <c r="AH276" s="154">
        <f t="shared" si="25"/>
        <v>0</v>
      </c>
      <c r="AI276" s="157">
        <v>0</v>
      </c>
      <c r="AJ276" s="157">
        <v>0</v>
      </c>
      <c r="AK276" s="157">
        <v>0</v>
      </c>
      <c r="AL276" s="157">
        <v>0</v>
      </c>
      <c r="AM276" s="157">
        <v>0</v>
      </c>
    </row>
    <row r="277" spans="1:39" ht="30" x14ac:dyDescent="0.25">
      <c r="A277" s="141" t="s">
        <v>19</v>
      </c>
      <c r="B277" s="142">
        <v>509734</v>
      </c>
      <c r="C277" s="143">
        <v>973401</v>
      </c>
      <c r="D277" s="144" t="s">
        <v>409</v>
      </c>
      <c r="E277" s="159">
        <v>46</v>
      </c>
      <c r="F277" s="159">
        <v>0</v>
      </c>
      <c r="G277" s="159">
        <v>76</v>
      </c>
      <c r="H277" s="159">
        <v>0</v>
      </c>
      <c r="I277" s="159">
        <v>0</v>
      </c>
      <c r="J277" s="154">
        <f t="shared" si="21"/>
        <v>0</v>
      </c>
      <c r="K277" s="157">
        <v>0</v>
      </c>
      <c r="L277" s="157">
        <v>0</v>
      </c>
      <c r="M277" s="157">
        <v>0</v>
      </c>
      <c r="N277" s="157">
        <v>0</v>
      </c>
      <c r="O277" s="157">
        <v>0</v>
      </c>
      <c r="P277" s="156">
        <f t="shared" si="22"/>
        <v>0</v>
      </c>
      <c r="Q277" s="157">
        <v>0</v>
      </c>
      <c r="R277" s="157">
        <v>0</v>
      </c>
      <c r="S277" s="157">
        <v>0</v>
      </c>
      <c r="T277" s="157">
        <v>0</v>
      </c>
      <c r="U277" s="157">
        <v>0</v>
      </c>
      <c r="V277" s="154">
        <f t="shared" si="23"/>
        <v>0</v>
      </c>
      <c r="W277" s="157">
        <v>0</v>
      </c>
      <c r="X277" s="157">
        <v>0</v>
      </c>
      <c r="Y277" s="157">
        <v>0</v>
      </c>
      <c r="Z277" s="157">
        <v>0</v>
      </c>
      <c r="AA277" s="157">
        <v>0</v>
      </c>
      <c r="AB277" s="156">
        <f t="shared" si="24"/>
        <v>0</v>
      </c>
      <c r="AC277" s="157">
        <v>0</v>
      </c>
      <c r="AD277" s="157">
        <v>0</v>
      </c>
      <c r="AE277" s="157">
        <v>0</v>
      </c>
      <c r="AF277" s="157">
        <v>0</v>
      </c>
      <c r="AG277" s="157">
        <v>0</v>
      </c>
      <c r="AH277" s="154">
        <f t="shared" si="25"/>
        <v>0</v>
      </c>
      <c r="AI277" s="157">
        <v>0</v>
      </c>
      <c r="AJ277" s="157">
        <v>0</v>
      </c>
      <c r="AK277" s="157">
        <v>0</v>
      </c>
      <c r="AL277" s="157">
        <v>0</v>
      </c>
      <c r="AM277" s="157">
        <v>0</v>
      </c>
    </row>
    <row r="278" spans="1:39" ht="45" x14ac:dyDescent="0.25">
      <c r="A278" s="141" t="s">
        <v>19</v>
      </c>
      <c r="B278" s="142">
        <v>509736</v>
      </c>
      <c r="C278" s="143">
        <v>973601</v>
      </c>
      <c r="D278" s="144" t="s">
        <v>248</v>
      </c>
      <c r="E278" s="159">
        <v>76</v>
      </c>
      <c r="F278" s="159">
        <v>0</v>
      </c>
      <c r="G278" s="159">
        <v>76</v>
      </c>
      <c r="H278" s="159">
        <v>0</v>
      </c>
      <c r="I278" s="159">
        <v>0</v>
      </c>
      <c r="J278" s="154">
        <f t="shared" si="21"/>
        <v>0</v>
      </c>
      <c r="K278" s="157">
        <v>0</v>
      </c>
      <c r="L278" s="157">
        <v>0</v>
      </c>
      <c r="M278" s="157">
        <v>0</v>
      </c>
      <c r="N278" s="157">
        <v>0</v>
      </c>
      <c r="O278" s="157">
        <v>0</v>
      </c>
      <c r="P278" s="156">
        <f t="shared" si="22"/>
        <v>0</v>
      </c>
      <c r="Q278" s="157">
        <v>0</v>
      </c>
      <c r="R278" s="157">
        <v>0</v>
      </c>
      <c r="S278" s="157">
        <v>0</v>
      </c>
      <c r="T278" s="157">
        <v>0</v>
      </c>
      <c r="U278" s="157">
        <v>0</v>
      </c>
      <c r="V278" s="154">
        <f t="shared" si="23"/>
        <v>0</v>
      </c>
      <c r="W278" s="157">
        <v>0</v>
      </c>
      <c r="X278" s="157">
        <v>0</v>
      </c>
      <c r="Y278" s="157">
        <v>0</v>
      </c>
      <c r="Z278" s="157">
        <v>0</v>
      </c>
      <c r="AA278" s="157">
        <v>0</v>
      </c>
      <c r="AB278" s="156">
        <f t="shared" si="24"/>
        <v>0</v>
      </c>
      <c r="AC278" s="157">
        <v>0</v>
      </c>
      <c r="AD278" s="157">
        <v>0</v>
      </c>
      <c r="AE278" s="157">
        <v>0</v>
      </c>
      <c r="AF278" s="157">
        <v>0</v>
      </c>
      <c r="AG278" s="157">
        <v>0</v>
      </c>
      <c r="AH278" s="154">
        <f t="shared" si="25"/>
        <v>0</v>
      </c>
      <c r="AI278" s="157">
        <v>0</v>
      </c>
      <c r="AJ278" s="157">
        <v>0</v>
      </c>
      <c r="AK278" s="157">
        <v>0</v>
      </c>
      <c r="AL278" s="157">
        <v>0</v>
      </c>
      <c r="AM278" s="157">
        <v>0</v>
      </c>
    </row>
    <row r="279" spans="1:39" ht="45" x14ac:dyDescent="0.25">
      <c r="A279" s="141" t="s">
        <v>19</v>
      </c>
      <c r="B279" s="142">
        <v>509738</v>
      </c>
      <c r="C279" s="143">
        <v>973801</v>
      </c>
      <c r="D279" s="144" t="s">
        <v>249</v>
      </c>
      <c r="E279" s="159">
        <v>76</v>
      </c>
      <c r="F279" s="159">
        <v>0</v>
      </c>
      <c r="G279" s="159">
        <v>76</v>
      </c>
      <c r="H279" s="159">
        <v>0</v>
      </c>
      <c r="I279" s="159">
        <v>0</v>
      </c>
      <c r="J279" s="154">
        <f t="shared" si="21"/>
        <v>0</v>
      </c>
      <c r="K279" s="157">
        <v>0</v>
      </c>
      <c r="L279" s="157">
        <v>0</v>
      </c>
      <c r="M279" s="157">
        <v>0</v>
      </c>
      <c r="N279" s="157">
        <v>0</v>
      </c>
      <c r="O279" s="157">
        <v>0</v>
      </c>
      <c r="P279" s="156">
        <f t="shared" si="22"/>
        <v>0</v>
      </c>
      <c r="Q279" s="157">
        <v>0</v>
      </c>
      <c r="R279" s="157">
        <v>0</v>
      </c>
      <c r="S279" s="157">
        <v>0</v>
      </c>
      <c r="T279" s="157">
        <v>0</v>
      </c>
      <c r="U279" s="157">
        <v>0</v>
      </c>
      <c r="V279" s="154">
        <f t="shared" si="23"/>
        <v>0</v>
      </c>
      <c r="W279" s="157">
        <v>0</v>
      </c>
      <c r="X279" s="157">
        <v>0</v>
      </c>
      <c r="Y279" s="157">
        <v>0</v>
      </c>
      <c r="Z279" s="157">
        <v>0</v>
      </c>
      <c r="AA279" s="157">
        <v>0</v>
      </c>
      <c r="AB279" s="156">
        <f t="shared" si="24"/>
        <v>0</v>
      </c>
      <c r="AC279" s="157">
        <v>0</v>
      </c>
      <c r="AD279" s="157">
        <v>0</v>
      </c>
      <c r="AE279" s="157">
        <v>0</v>
      </c>
      <c r="AF279" s="157">
        <v>0</v>
      </c>
      <c r="AG279" s="157">
        <v>0</v>
      </c>
      <c r="AH279" s="154">
        <f t="shared" si="25"/>
        <v>0</v>
      </c>
      <c r="AI279" s="157">
        <v>0</v>
      </c>
      <c r="AJ279" s="157">
        <v>0</v>
      </c>
      <c r="AK279" s="157">
        <v>0</v>
      </c>
      <c r="AL279" s="157">
        <v>0</v>
      </c>
      <c r="AM279" s="157">
        <v>0</v>
      </c>
    </row>
    <row r="280" spans="1:39" ht="45" x14ac:dyDescent="0.25">
      <c r="A280" s="141" t="s">
        <v>19</v>
      </c>
      <c r="B280" s="142">
        <v>509739</v>
      </c>
      <c r="C280" s="143">
        <v>973901</v>
      </c>
      <c r="D280" s="144" t="s">
        <v>250</v>
      </c>
      <c r="E280" s="159">
        <v>76</v>
      </c>
      <c r="F280" s="159">
        <v>0</v>
      </c>
      <c r="G280" s="159">
        <v>76</v>
      </c>
      <c r="H280" s="159">
        <v>76</v>
      </c>
      <c r="I280" s="159">
        <v>0</v>
      </c>
      <c r="J280" s="154">
        <f t="shared" si="21"/>
        <v>0</v>
      </c>
      <c r="K280" s="157">
        <v>0</v>
      </c>
      <c r="L280" s="157">
        <v>0</v>
      </c>
      <c r="M280" s="157">
        <v>0</v>
      </c>
      <c r="N280" s="157">
        <v>0</v>
      </c>
      <c r="O280" s="157">
        <v>0</v>
      </c>
      <c r="P280" s="156">
        <f t="shared" si="22"/>
        <v>0</v>
      </c>
      <c r="Q280" s="157">
        <v>0</v>
      </c>
      <c r="R280" s="157">
        <v>0</v>
      </c>
      <c r="S280" s="157">
        <v>0</v>
      </c>
      <c r="T280" s="157">
        <v>0</v>
      </c>
      <c r="U280" s="157">
        <v>0</v>
      </c>
      <c r="V280" s="154">
        <f t="shared" si="23"/>
        <v>0</v>
      </c>
      <c r="W280" s="157">
        <v>0</v>
      </c>
      <c r="X280" s="157">
        <v>0</v>
      </c>
      <c r="Y280" s="157">
        <v>0</v>
      </c>
      <c r="Z280" s="157">
        <v>0</v>
      </c>
      <c r="AA280" s="157">
        <v>0</v>
      </c>
      <c r="AB280" s="156">
        <f t="shared" si="24"/>
        <v>0</v>
      </c>
      <c r="AC280" s="157">
        <v>0</v>
      </c>
      <c r="AD280" s="157">
        <v>0</v>
      </c>
      <c r="AE280" s="157">
        <v>0</v>
      </c>
      <c r="AF280" s="157">
        <v>0</v>
      </c>
      <c r="AG280" s="157">
        <v>0</v>
      </c>
      <c r="AH280" s="154">
        <f t="shared" si="25"/>
        <v>0</v>
      </c>
      <c r="AI280" s="157">
        <v>0</v>
      </c>
      <c r="AJ280" s="157">
        <v>0</v>
      </c>
      <c r="AK280" s="157">
        <v>0</v>
      </c>
      <c r="AL280" s="157">
        <v>0</v>
      </c>
      <c r="AM280" s="157">
        <v>0</v>
      </c>
    </row>
    <row r="281" spans="1:39" ht="45" x14ac:dyDescent="0.25">
      <c r="A281" s="141" t="s">
        <v>19</v>
      </c>
      <c r="B281" s="142">
        <v>509740</v>
      </c>
      <c r="C281" s="143">
        <v>974001</v>
      </c>
      <c r="D281" s="144" t="s">
        <v>410</v>
      </c>
      <c r="E281" s="159">
        <v>76</v>
      </c>
      <c r="F281" s="159">
        <v>0</v>
      </c>
      <c r="G281" s="159">
        <v>76</v>
      </c>
      <c r="H281" s="159">
        <v>0</v>
      </c>
      <c r="I281" s="159">
        <v>0</v>
      </c>
      <c r="J281" s="154">
        <f t="shared" si="21"/>
        <v>0</v>
      </c>
      <c r="K281" s="157">
        <v>0</v>
      </c>
      <c r="L281" s="157">
        <v>0</v>
      </c>
      <c r="M281" s="157">
        <v>0</v>
      </c>
      <c r="N281" s="157">
        <v>0</v>
      </c>
      <c r="O281" s="157">
        <v>0</v>
      </c>
      <c r="P281" s="156">
        <f t="shared" si="22"/>
        <v>0</v>
      </c>
      <c r="Q281" s="157">
        <v>0</v>
      </c>
      <c r="R281" s="157">
        <v>0</v>
      </c>
      <c r="S281" s="157">
        <v>0</v>
      </c>
      <c r="T281" s="157">
        <v>0</v>
      </c>
      <c r="U281" s="157">
        <v>0</v>
      </c>
      <c r="V281" s="154">
        <f t="shared" si="23"/>
        <v>0</v>
      </c>
      <c r="W281" s="157">
        <v>0</v>
      </c>
      <c r="X281" s="157">
        <v>0</v>
      </c>
      <c r="Y281" s="157">
        <v>0</v>
      </c>
      <c r="Z281" s="157">
        <v>0</v>
      </c>
      <c r="AA281" s="157">
        <v>0</v>
      </c>
      <c r="AB281" s="156">
        <f t="shared" si="24"/>
        <v>0</v>
      </c>
      <c r="AC281" s="157">
        <v>0</v>
      </c>
      <c r="AD281" s="157">
        <v>0</v>
      </c>
      <c r="AE281" s="157">
        <v>0</v>
      </c>
      <c r="AF281" s="157">
        <v>0</v>
      </c>
      <c r="AG281" s="157">
        <v>0</v>
      </c>
      <c r="AH281" s="154">
        <f t="shared" si="25"/>
        <v>0</v>
      </c>
      <c r="AI281" s="157">
        <v>0</v>
      </c>
      <c r="AJ281" s="157">
        <v>0</v>
      </c>
      <c r="AK281" s="157">
        <v>0</v>
      </c>
      <c r="AL281" s="157">
        <v>0</v>
      </c>
      <c r="AM281" s="157">
        <v>0</v>
      </c>
    </row>
    <row r="282" spans="1:39" ht="30" x14ac:dyDescent="0.25">
      <c r="A282" s="141" t="s">
        <v>19</v>
      </c>
      <c r="B282" s="142">
        <v>509741</v>
      </c>
      <c r="C282" s="143">
        <v>974101</v>
      </c>
      <c r="D282" s="144" t="s">
        <v>251</v>
      </c>
      <c r="E282" s="159">
        <v>76</v>
      </c>
      <c r="F282" s="159">
        <v>0</v>
      </c>
      <c r="G282" s="159">
        <v>76</v>
      </c>
      <c r="H282" s="159">
        <v>0</v>
      </c>
      <c r="I282" s="159">
        <v>0</v>
      </c>
      <c r="J282" s="154">
        <f t="shared" si="21"/>
        <v>0</v>
      </c>
      <c r="K282" s="157">
        <v>0</v>
      </c>
      <c r="L282" s="157">
        <v>0</v>
      </c>
      <c r="M282" s="157">
        <v>0</v>
      </c>
      <c r="N282" s="157">
        <v>0</v>
      </c>
      <c r="O282" s="157">
        <v>0</v>
      </c>
      <c r="P282" s="156">
        <f t="shared" si="22"/>
        <v>0</v>
      </c>
      <c r="Q282" s="157">
        <v>0</v>
      </c>
      <c r="R282" s="157">
        <v>0</v>
      </c>
      <c r="S282" s="157">
        <v>0</v>
      </c>
      <c r="T282" s="157">
        <v>0</v>
      </c>
      <c r="U282" s="157">
        <v>0</v>
      </c>
      <c r="V282" s="154">
        <f t="shared" si="23"/>
        <v>0</v>
      </c>
      <c r="W282" s="157">
        <v>0</v>
      </c>
      <c r="X282" s="157">
        <v>0</v>
      </c>
      <c r="Y282" s="157">
        <v>0</v>
      </c>
      <c r="Z282" s="157">
        <v>0</v>
      </c>
      <c r="AA282" s="157">
        <v>0</v>
      </c>
      <c r="AB282" s="156">
        <f t="shared" si="24"/>
        <v>0</v>
      </c>
      <c r="AC282" s="157">
        <v>0</v>
      </c>
      <c r="AD282" s="157">
        <v>0</v>
      </c>
      <c r="AE282" s="157">
        <v>0</v>
      </c>
      <c r="AF282" s="157">
        <v>0</v>
      </c>
      <c r="AG282" s="157">
        <v>0</v>
      </c>
      <c r="AH282" s="154">
        <f t="shared" si="25"/>
        <v>0</v>
      </c>
      <c r="AI282" s="157">
        <v>0</v>
      </c>
      <c r="AJ282" s="157">
        <v>0</v>
      </c>
      <c r="AK282" s="157">
        <v>0</v>
      </c>
      <c r="AL282" s="157">
        <v>0</v>
      </c>
      <c r="AM282" s="157">
        <v>0</v>
      </c>
    </row>
    <row r="283" spans="1:39" ht="30" x14ac:dyDescent="0.25">
      <c r="A283" s="141" t="s">
        <v>19</v>
      </c>
      <c r="B283" s="142">
        <v>509742</v>
      </c>
      <c r="C283" s="143">
        <v>974201</v>
      </c>
      <c r="D283" s="144" t="s">
        <v>252</v>
      </c>
      <c r="E283" s="159">
        <v>76</v>
      </c>
      <c r="F283" s="159">
        <v>0</v>
      </c>
      <c r="G283" s="159">
        <v>76</v>
      </c>
      <c r="H283" s="159">
        <v>0</v>
      </c>
      <c r="I283" s="159">
        <v>0</v>
      </c>
      <c r="J283" s="154">
        <f t="shared" si="21"/>
        <v>0</v>
      </c>
      <c r="K283" s="157">
        <v>0</v>
      </c>
      <c r="L283" s="157">
        <v>0</v>
      </c>
      <c r="M283" s="157">
        <v>0</v>
      </c>
      <c r="N283" s="157">
        <v>0</v>
      </c>
      <c r="O283" s="157">
        <v>0</v>
      </c>
      <c r="P283" s="156">
        <f t="shared" si="22"/>
        <v>0</v>
      </c>
      <c r="Q283" s="157">
        <v>0</v>
      </c>
      <c r="R283" s="157">
        <v>0</v>
      </c>
      <c r="S283" s="157">
        <v>0</v>
      </c>
      <c r="T283" s="157">
        <v>0</v>
      </c>
      <c r="U283" s="157">
        <v>0</v>
      </c>
      <c r="V283" s="154">
        <f t="shared" si="23"/>
        <v>0</v>
      </c>
      <c r="W283" s="157">
        <v>0</v>
      </c>
      <c r="X283" s="157">
        <v>0</v>
      </c>
      <c r="Y283" s="157">
        <v>0</v>
      </c>
      <c r="Z283" s="157">
        <v>0</v>
      </c>
      <c r="AA283" s="157">
        <v>0</v>
      </c>
      <c r="AB283" s="156">
        <f t="shared" si="24"/>
        <v>0</v>
      </c>
      <c r="AC283" s="157">
        <v>0</v>
      </c>
      <c r="AD283" s="157">
        <v>0</v>
      </c>
      <c r="AE283" s="157">
        <v>0</v>
      </c>
      <c r="AF283" s="157">
        <v>0</v>
      </c>
      <c r="AG283" s="157">
        <v>0</v>
      </c>
      <c r="AH283" s="154">
        <f t="shared" si="25"/>
        <v>0</v>
      </c>
      <c r="AI283" s="157">
        <v>0</v>
      </c>
      <c r="AJ283" s="157">
        <v>0</v>
      </c>
      <c r="AK283" s="157">
        <v>0</v>
      </c>
      <c r="AL283" s="157">
        <v>0</v>
      </c>
      <c r="AM283" s="157">
        <v>0</v>
      </c>
    </row>
    <row r="284" spans="1:39" ht="30" x14ac:dyDescent="0.25">
      <c r="A284" s="141" t="s">
        <v>19</v>
      </c>
      <c r="B284" s="142">
        <v>509743</v>
      </c>
      <c r="C284" s="143">
        <v>974301</v>
      </c>
      <c r="D284" s="144" t="s">
        <v>411</v>
      </c>
      <c r="E284" s="159">
        <v>76</v>
      </c>
      <c r="F284" s="159">
        <v>0</v>
      </c>
      <c r="G284" s="159">
        <v>76</v>
      </c>
      <c r="H284" s="159">
        <v>0</v>
      </c>
      <c r="I284" s="159">
        <v>0</v>
      </c>
      <c r="J284" s="154">
        <f t="shared" si="21"/>
        <v>0</v>
      </c>
      <c r="K284" s="157">
        <v>0</v>
      </c>
      <c r="L284" s="157">
        <v>0</v>
      </c>
      <c r="M284" s="157">
        <v>0</v>
      </c>
      <c r="N284" s="157">
        <v>0</v>
      </c>
      <c r="O284" s="157">
        <v>0</v>
      </c>
      <c r="P284" s="156">
        <f t="shared" si="22"/>
        <v>0</v>
      </c>
      <c r="Q284" s="157">
        <v>0</v>
      </c>
      <c r="R284" s="157">
        <v>0</v>
      </c>
      <c r="S284" s="157">
        <v>0</v>
      </c>
      <c r="T284" s="157">
        <v>0</v>
      </c>
      <c r="U284" s="157">
        <v>0</v>
      </c>
      <c r="V284" s="154">
        <f t="shared" si="23"/>
        <v>0</v>
      </c>
      <c r="W284" s="157">
        <v>0</v>
      </c>
      <c r="X284" s="157">
        <v>0</v>
      </c>
      <c r="Y284" s="157">
        <v>0</v>
      </c>
      <c r="Z284" s="157">
        <v>0</v>
      </c>
      <c r="AA284" s="157">
        <v>0</v>
      </c>
      <c r="AB284" s="156">
        <f t="shared" si="24"/>
        <v>0</v>
      </c>
      <c r="AC284" s="157">
        <v>0</v>
      </c>
      <c r="AD284" s="157">
        <v>0</v>
      </c>
      <c r="AE284" s="157">
        <v>0</v>
      </c>
      <c r="AF284" s="157">
        <v>0</v>
      </c>
      <c r="AG284" s="157">
        <v>0</v>
      </c>
      <c r="AH284" s="154">
        <f t="shared" si="25"/>
        <v>0</v>
      </c>
      <c r="AI284" s="157">
        <v>0</v>
      </c>
      <c r="AJ284" s="157">
        <v>0</v>
      </c>
      <c r="AK284" s="157">
        <v>0</v>
      </c>
      <c r="AL284" s="157">
        <v>0</v>
      </c>
      <c r="AM284" s="157">
        <v>0</v>
      </c>
    </row>
    <row r="285" spans="1:39" ht="45" x14ac:dyDescent="0.25">
      <c r="A285" s="141" t="s">
        <v>19</v>
      </c>
      <c r="B285" s="142">
        <v>509745</v>
      </c>
      <c r="C285" s="143">
        <v>974501</v>
      </c>
      <c r="D285" s="144" t="s">
        <v>253</v>
      </c>
      <c r="E285" s="159">
        <v>76</v>
      </c>
      <c r="F285" s="159">
        <v>0</v>
      </c>
      <c r="G285" s="159">
        <v>76</v>
      </c>
      <c r="H285" s="159">
        <v>0</v>
      </c>
      <c r="I285" s="159">
        <v>0</v>
      </c>
      <c r="J285" s="154">
        <f t="shared" si="21"/>
        <v>0</v>
      </c>
      <c r="K285" s="157">
        <v>0</v>
      </c>
      <c r="L285" s="157">
        <v>0</v>
      </c>
      <c r="M285" s="157">
        <v>0</v>
      </c>
      <c r="N285" s="157">
        <v>0</v>
      </c>
      <c r="O285" s="157">
        <v>0</v>
      </c>
      <c r="P285" s="156">
        <f t="shared" si="22"/>
        <v>0</v>
      </c>
      <c r="Q285" s="157">
        <v>0</v>
      </c>
      <c r="R285" s="157">
        <v>0</v>
      </c>
      <c r="S285" s="157">
        <v>0</v>
      </c>
      <c r="T285" s="157">
        <v>0</v>
      </c>
      <c r="U285" s="157">
        <v>0</v>
      </c>
      <c r="V285" s="154">
        <f t="shared" si="23"/>
        <v>0</v>
      </c>
      <c r="W285" s="157">
        <v>0</v>
      </c>
      <c r="X285" s="157">
        <v>0</v>
      </c>
      <c r="Y285" s="157">
        <v>0</v>
      </c>
      <c r="Z285" s="157">
        <v>0</v>
      </c>
      <c r="AA285" s="157">
        <v>0</v>
      </c>
      <c r="AB285" s="156">
        <f t="shared" si="24"/>
        <v>0</v>
      </c>
      <c r="AC285" s="157">
        <v>0</v>
      </c>
      <c r="AD285" s="157">
        <v>0</v>
      </c>
      <c r="AE285" s="157">
        <v>0</v>
      </c>
      <c r="AF285" s="157">
        <v>0</v>
      </c>
      <c r="AG285" s="157">
        <v>0</v>
      </c>
      <c r="AH285" s="154">
        <f t="shared" si="25"/>
        <v>0</v>
      </c>
      <c r="AI285" s="157">
        <v>0</v>
      </c>
      <c r="AJ285" s="157">
        <v>0</v>
      </c>
      <c r="AK285" s="157">
        <v>0</v>
      </c>
      <c r="AL285" s="157">
        <v>0</v>
      </c>
      <c r="AM285" s="157">
        <v>0</v>
      </c>
    </row>
    <row r="286" spans="1:39" ht="30" x14ac:dyDescent="0.25">
      <c r="A286" s="141" t="s">
        <v>19</v>
      </c>
      <c r="B286" s="142">
        <v>509746</v>
      </c>
      <c r="C286" s="143">
        <v>974601</v>
      </c>
      <c r="D286" s="144" t="s">
        <v>412</v>
      </c>
      <c r="E286" s="159">
        <v>93</v>
      </c>
      <c r="F286" s="159">
        <v>0</v>
      </c>
      <c r="G286" s="159">
        <v>80</v>
      </c>
      <c r="H286" s="159">
        <v>0</v>
      </c>
      <c r="I286" s="159">
        <v>0</v>
      </c>
      <c r="J286" s="154">
        <f t="shared" si="21"/>
        <v>77</v>
      </c>
      <c r="K286" s="157">
        <v>6</v>
      </c>
      <c r="L286" s="157">
        <v>7</v>
      </c>
      <c r="M286" s="157">
        <v>0</v>
      </c>
      <c r="N286" s="157">
        <v>64</v>
      </c>
      <c r="O286" s="157">
        <v>0</v>
      </c>
      <c r="P286" s="156">
        <f t="shared" si="22"/>
        <v>0</v>
      </c>
      <c r="Q286" s="157">
        <v>0</v>
      </c>
      <c r="R286" s="157">
        <v>0</v>
      </c>
      <c r="S286" s="157">
        <v>0</v>
      </c>
      <c r="T286" s="157">
        <v>0</v>
      </c>
      <c r="U286" s="157">
        <v>0</v>
      </c>
      <c r="V286" s="154">
        <f t="shared" si="23"/>
        <v>11</v>
      </c>
      <c r="W286" s="157">
        <v>1</v>
      </c>
      <c r="X286" s="157">
        <v>0</v>
      </c>
      <c r="Y286" s="157">
        <v>0</v>
      </c>
      <c r="Z286" s="157">
        <v>10</v>
      </c>
      <c r="AA286" s="157">
        <v>0</v>
      </c>
      <c r="AB286" s="156">
        <f t="shared" si="24"/>
        <v>0</v>
      </c>
      <c r="AC286" s="157">
        <v>0</v>
      </c>
      <c r="AD286" s="157">
        <v>0</v>
      </c>
      <c r="AE286" s="157">
        <v>0</v>
      </c>
      <c r="AF286" s="157">
        <v>0</v>
      </c>
      <c r="AG286" s="157">
        <v>0</v>
      </c>
      <c r="AH286" s="154">
        <f t="shared" si="25"/>
        <v>0</v>
      </c>
      <c r="AI286" s="157">
        <v>0</v>
      </c>
      <c r="AJ286" s="157">
        <v>0</v>
      </c>
      <c r="AK286" s="157">
        <v>0</v>
      </c>
      <c r="AL286" s="157">
        <v>0</v>
      </c>
      <c r="AM286" s="157">
        <v>0</v>
      </c>
    </row>
    <row r="287" spans="1:39" ht="45" x14ac:dyDescent="0.25">
      <c r="A287" s="141" t="s">
        <v>19</v>
      </c>
      <c r="B287" s="142">
        <v>509749</v>
      </c>
      <c r="C287" s="143">
        <v>974901</v>
      </c>
      <c r="D287" s="144" t="s">
        <v>413</v>
      </c>
      <c r="E287" s="159">
        <v>76</v>
      </c>
      <c r="F287" s="159">
        <v>0</v>
      </c>
      <c r="G287" s="159">
        <v>0</v>
      </c>
      <c r="H287" s="159">
        <v>0</v>
      </c>
      <c r="I287" s="159">
        <v>0</v>
      </c>
      <c r="J287" s="154">
        <f t="shared" si="21"/>
        <v>0</v>
      </c>
      <c r="K287" s="157">
        <v>0</v>
      </c>
      <c r="L287" s="157">
        <v>0</v>
      </c>
      <c r="M287" s="157">
        <v>0</v>
      </c>
      <c r="N287" s="157">
        <v>0</v>
      </c>
      <c r="O287" s="157">
        <v>0</v>
      </c>
      <c r="P287" s="156">
        <f t="shared" si="22"/>
        <v>0</v>
      </c>
      <c r="Q287" s="157">
        <v>0</v>
      </c>
      <c r="R287" s="157">
        <v>0</v>
      </c>
      <c r="S287" s="157">
        <v>0</v>
      </c>
      <c r="T287" s="157">
        <v>0</v>
      </c>
      <c r="U287" s="157">
        <v>0</v>
      </c>
      <c r="V287" s="154">
        <f t="shared" si="23"/>
        <v>0</v>
      </c>
      <c r="W287" s="157">
        <v>0</v>
      </c>
      <c r="X287" s="157">
        <v>0</v>
      </c>
      <c r="Y287" s="157">
        <v>0</v>
      </c>
      <c r="Z287" s="157">
        <v>0</v>
      </c>
      <c r="AA287" s="157">
        <v>0</v>
      </c>
      <c r="AB287" s="156">
        <f t="shared" si="24"/>
        <v>0</v>
      </c>
      <c r="AC287" s="157">
        <v>0</v>
      </c>
      <c r="AD287" s="157">
        <v>0</v>
      </c>
      <c r="AE287" s="157">
        <v>0</v>
      </c>
      <c r="AF287" s="157">
        <v>0</v>
      </c>
      <c r="AG287" s="157">
        <v>0</v>
      </c>
      <c r="AH287" s="154">
        <f t="shared" si="25"/>
        <v>0</v>
      </c>
      <c r="AI287" s="157">
        <v>0</v>
      </c>
      <c r="AJ287" s="157">
        <v>0</v>
      </c>
      <c r="AK287" s="157">
        <v>0</v>
      </c>
      <c r="AL287" s="157">
        <v>0</v>
      </c>
      <c r="AM287" s="157">
        <v>0</v>
      </c>
    </row>
    <row r="288" spans="1:39" ht="30" x14ac:dyDescent="0.25">
      <c r="A288" s="141" t="s">
        <v>19</v>
      </c>
      <c r="B288" s="142">
        <v>509752</v>
      </c>
      <c r="C288" s="143">
        <v>975201</v>
      </c>
      <c r="D288" s="144" t="s">
        <v>414</v>
      </c>
      <c r="E288" s="159">
        <v>76</v>
      </c>
      <c r="F288" s="159">
        <v>0</v>
      </c>
      <c r="G288" s="159">
        <v>88</v>
      </c>
      <c r="H288" s="159">
        <v>0</v>
      </c>
      <c r="I288" s="159">
        <v>1950.9</v>
      </c>
      <c r="J288" s="154">
        <f t="shared" si="21"/>
        <v>0</v>
      </c>
      <c r="K288" s="157">
        <v>0</v>
      </c>
      <c r="L288" s="157">
        <v>0</v>
      </c>
      <c r="M288" s="157">
        <v>0</v>
      </c>
      <c r="N288" s="157">
        <v>0</v>
      </c>
      <c r="O288" s="157">
        <v>0</v>
      </c>
      <c r="P288" s="156">
        <f t="shared" si="22"/>
        <v>0</v>
      </c>
      <c r="Q288" s="157">
        <v>0</v>
      </c>
      <c r="R288" s="157">
        <v>0</v>
      </c>
      <c r="S288" s="157">
        <v>0</v>
      </c>
      <c r="T288" s="157">
        <v>0</v>
      </c>
      <c r="U288" s="157">
        <v>0</v>
      </c>
      <c r="V288" s="154">
        <f t="shared" si="23"/>
        <v>0</v>
      </c>
      <c r="W288" s="157">
        <v>0</v>
      </c>
      <c r="X288" s="157">
        <v>0</v>
      </c>
      <c r="Y288" s="157">
        <v>0</v>
      </c>
      <c r="Z288" s="157">
        <v>0</v>
      </c>
      <c r="AA288" s="157">
        <v>0</v>
      </c>
      <c r="AB288" s="156">
        <f t="shared" si="24"/>
        <v>0</v>
      </c>
      <c r="AC288" s="157">
        <v>0</v>
      </c>
      <c r="AD288" s="157">
        <v>0</v>
      </c>
      <c r="AE288" s="157">
        <v>0</v>
      </c>
      <c r="AF288" s="157">
        <v>0</v>
      </c>
      <c r="AG288" s="157">
        <v>0</v>
      </c>
      <c r="AH288" s="154">
        <f t="shared" si="25"/>
        <v>1243</v>
      </c>
      <c r="AI288" s="157">
        <v>298</v>
      </c>
      <c r="AJ288" s="157">
        <v>169</v>
      </c>
      <c r="AK288" s="157">
        <v>0</v>
      </c>
      <c r="AL288" s="157">
        <v>750</v>
      </c>
      <c r="AM288" s="157">
        <v>26</v>
      </c>
    </row>
    <row r="289" spans="1:39" ht="30" x14ac:dyDescent="0.25">
      <c r="A289" s="141" t="s">
        <v>19</v>
      </c>
      <c r="B289" s="142">
        <v>509753</v>
      </c>
      <c r="C289" s="143">
        <v>975301</v>
      </c>
      <c r="D289" s="144" t="s">
        <v>415</v>
      </c>
      <c r="E289" s="159">
        <v>76</v>
      </c>
      <c r="F289" s="159">
        <v>0</v>
      </c>
      <c r="G289" s="159">
        <v>76</v>
      </c>
      <c r="H289" s="159">
        <v>0</v>
      </c>
      <c r="I289" s="159">
        <v>0</v>
      </c>
      <c r="J289" s="154">
        <f t="shared" si="21"/>
        <v>0</v>
      </c>
      <c r="K289" s="157">
        <v>0</v>
      </c>
      <c r="L289" s="157">
        <v>0</v>
      </c>
      <c r="M289" s="157">
        <v>0</v>
      </c>
      <c r="N289" s="157">
        <v>0</v>
      </c>
      <c r="O289" s="157">
        <v>0</v>
      </c>
      <c r="P289" s="156">
        <f t="shared" si="22"/>
        <v>0</v>
      </c>
      <c r="Q289" s="157">
        <v>0</v>
      </c>
      <c r="R289" s="157">
        <v>0</v>
      </c>
      <c r="S289" s="157">
        <v>0</v>
      </c>
      <c r="T289" s="157">
        <v>0</v>
      </c>
      <c r="U289" s="157">
        <v>0</v>
      </c>
      <c r="V289" s="154">
        <f t="shared" si="23"/>
        <v>0</v>
      </c>
      <c r="W289" s="157">
        <v>0</v>
      </c>
      <c r="X289" s="157">
        <v>0</v>
      </c>
      <c r="Y289" s="157">
        <v>0</v>
      </c>
      <c r="Z289" s="157">
        <v>0</v>
      </c>
      <c r="AA289" s="157">
        <v>0</v>
      </c>
      <c r="AB289" s="156">
        <f t="shared" si="24"/>
        <v>0</v>
      </c>
      <c r="AC289" s="157">
        <v>0</v>
      </c>
      <c r="AD289" s="157">
        <v>0</v>
      </c>
      <c r="AE289" s="157">
        <v>0</v>
      </c>
      <c r="AF289" s="157">
        <v>0</v>
      </c>
      <c r="AG289" s="157">
        <v>0</v>
      </c>
      <c r="AH289" s="154">
        <f t="shared" si="25"/>
        <v>0</v>
      </c>
      <c r="AI289" s="157">
        <v>0</v>
      </c>
      <c r="AJ289" s="157">
        <v>0</v>
      </c>
      <c r="AK289" s="157">
        <v>0</v>
      </c>
      <c r="AL289" s="157">
        <v>0</v>
      </c>
      <c r="AM289" s="157">
        <v>0</v>
      </c>
    </row>
    <row r="290" spans="1:39" ht="90" x14ac:dyDescent="0.25">
      <c r="A290" s="141" t="s">
        <v>11</v>
      </c>
      <c r="B290" s="142">
        <v>509901</v>
      </c>
      <c r="C290" s="143">
        <v>990101</v>
      </c>
      <c r="D290" s="144" t="s">
        <v>60</v>
      </c>
      <c r="E290" s="159">
        <v>234392</v>
      </c>
      <c r="F290" s="159">
        <v>0</v>
      </c>
      <c r="G290" s="159">
        <v>22</v>
      </c>
      <c r="H290" s="159">
        <v>0</v>
      </c>
      <c r="I290" s="159">
        <v>592.1</v>
      </c>
      <c r="J290" s="154">
        <f t="shared" si="21"/>
        <v>70782</v>
      </c>
      <c r="K290" s="157">
        <v>18060</v>
      </c>
      <c r="L290" s="157">
        <v>26944</v>
      </c>
      <c r="M290" s="157">
        <v>772</v>
      </c>
      <c r="N290" s="157">
        <v>24554</v>
      </c>
      <c r="O290" s="157">
        <v>452</v>
      </c>
      <c r="P290" s="156">
        <f t="shared" si="22"/>
        <v>0</v>
      </c>
      <c r="Q290" s="157">
        <v>0</v>
      </c>
      <c r="R290" s="157">
        <v>0</v>
      </c>
      <c r="S290" s="157">
        <v>0</v>
      </c>
      <c r="T290" s="157">
        <v>0</v>
      </c>
      <c r="U290" s="157">
        <v>0</v>
      </c>
      <c r="V290" s="154">
        <f t="shared" si="23"/>
        <v>0</v>
      </c>
      <c r="W290" s="157">
        <v>0</v>
      </c>
      <c r="X290" s="157">
        <v>0</v>
      </c>
      <c r="Y290" s="157">
        <v>0</v>
      </c>
      <c r="Z290" s="157">
        <v>0</v>
      </c>
      <c r="AA290" s="157">
        <v>0</v>
      </c>
      <c r="AB290" s="156">
        <f t="shared" si="24"/>
        <v>0</v>
      </c>
      <c r="AC290" s="157">
        <v>0</v>
      </c>
      <c r="AD290" s="157">
        <v>0</v>
      </c>
      <c r="AE290" s="157">
        <v>0</v>
      </c>
      <c r="AF290" s="157">
        <v>0</v>
      </c>
      <c r="AG290" s="157">
        <v>0</v>
      </c>
      <c r="AH290" s="154">
        <f t="shared" si="25"/>
        <v>135</v>
      </c>
      <c r="AI290" s="157">
        <v>61</v>
      </c>
      <c r="AJ290" s="157">
        <v>37</v>
      </c>
      <c r="AK290" s="157">
        <v>8</v>
      </c>
      <c r="AL290" s="157">
        <v>29</v>
      </c>
      <c r="AM290" s="157">
        <v>0</v>
      </c>
    </row>
    <row r="291" spans="1:39" ht="75" x14ac:dyDescent="0.25">
      <c r="A291" s="141" t="s">
        <v>11</v>
      </c>
      <c r="B291" s="142">
        <v>509902</v>
      </c>
      <c r="C291" s="143">
        <v>990201</v>
      </c>
      <c r="D291" s="144" t="s">
        <v>61</v>
      </c>
      <c r="E291" s="159">
        <v>38961</v>
      </c>
      <c r="F291" s="159">
        <v>0</v>
      </c>
      <c r="G291" s="159">
        <v>5887</v>
      </c>
      <c r="H291" s="159">
        <v>0</v>
      </c>
      <c r="I291" s="159">
        <v>0</v>
      </c>
      <c r="J291" s="154">
        <f t="shared" si="21"/>
        <v>14727</v>
      </c>
      <c r="K291" s="157">
        <v>4016</v>
      </c>
      <c r="L291" s="157">
        <v>5439</v>
      </c>
      <c r="M291" s="157">
        <v>233</v>
      </c>
      <c r="N291" s="157">
        <v>4978</v>
      </c>
      <c r="O291" s="157">
        <v>61</v>
      </c>
      <c r="P291" s="156">
        <f t="shared" si="22"/>
        <v>0</v>
      </c>
      <c r="Q291" s="157">
        <v>0</v>
      </c>
      <c r="R291" s="157">
        <v>0</v>
      </c>
      <c r="S291" s="157">
        <v>0</v>
      </c>
      <c r="T291" s="157">
        <v>0</v>
      </c>
      <c r="U291" s="157">
        <v>0</v>
      </c>
      <c r="V291" s="154">
        <f t="shared" si="23"/>
        <v>2133</v>
      </c>
      <c r="W291" s="157">
        <v>561</v>
      </c>
      <c r="X291" s="157">
        <v>782</v>
      </c>
      <c r="Y291" s="157">
        <v>35</v>
      </c>
      <c r="Z291" s="157">
        <v>748</v>
      </c>
      <c r="AA291" s="157">
        <v>7</v>
      </c>
      <c r="AB291" s="156">
        <f t="shared" si="24"/>
        <v>0</v>
      </c>
      <c r="AC291" s="157">
        <v>0</v>
      </c>
      <c r="AD291" s="157">
        <v>0</v>
      </c>
      <c r="AE291" s="157">
        <v>0</v>
      </c>
      <c r="AF291" s="157">
        <v>0</v>
      </c>
      <c r="AG291" s="157">
        <v>0</v>
      </c>
      <c r="AH291" s="154">
        <f t="shared" si="25"/>
        <v>0</v>
      </c>
      <c r="AI291" s="157">
        <v>0</v>
      </c>
      <c r="AJ291" s="157">
        <v>0</v>
      </c>
      <c r="AK291" s="157">
        <v>0</v>
      </c>
      <c r="AL291" s="157">
        <v>0</v>
      </c>
      <c r="AM291" s="157">
        <v>0</v>
      </c>
    </row>
    <row r="292" spans="1:39" ht="90" x14ac:dyDescent="0.25">
      <c r="A292" s="141" t="s">
        <v>11</v>
      </c>
      <c r="B292" s="142">
        <v>509903</v>
      </c>
      <c r="C292" s="143">
        <v>990301</v>
      </c>
      <c r="D292" s="144" t="s">
        <v>62</v>
      </c>
      <c r="E292" s="159">
        <v>14270</v>
      </c>
      <c r="F292" s="159">
        <v>0</v>
      </c>
      <c r="G292" s="159">
        <v>325</v>
      </c>
      <c r="H292" s="159">
        <v>0</v>
      </c>
      <c r="I292" s="159">
        <v>0</v>
      </c>
      <c r="J292" s="154">
        <f t="shared" si="21"/>
        <v>2896</v>
      </c>
      <c r="K292" s="157">
        <v>674</v>
      </c>
      <c r="L292" s="157">
        <v>1099</v>
      </c>
      <c r="M292" s="157">
        <v>41</v>
      </c>
      <c r="N292" s="157">
        <v>1072</v>
      </c>
      <c r="O292" s="157">
        <v>10</v>
      </c>
      <c r="P292" s="156">
        <f t="shared" si="22"/>
        <v>0</v>
      </c>
      <c r="Q292" s="157">
        <v>0</v>
      </c>
      <c r="R292" s="157">
        <v>0</v>
      </c>
      <c r="S292" s="157">
        <v>0</v>
      </c>
      <c r="T292" s="157">
        <v>0</v>
      </c>
      <c r="U292" s="157">
        <v>0</v>
      </c>
      <c r="V292" s="154">
        <f t="shared" si="23"/>
        <v>114</v>
      </c>
      <c r="W292" s="157">
        <v>21</v>
      </c>
      <c r="X292" s="157">
        <v>51</v>
      </c>
      <c r="Y292" s="157">
        <v>1</v>
      </c>
      <c r="Z292" s="157">
        <v>41</v>
      </c>
      <c r="AA292" s="157">
        <v>0</v>
      </c>
      <c r="AB292" s="156">
        <f t="shared" si="24"/>
        <v>0</v>
      </c>
      <c r="AC292" s="157">
        <v>0</v>
      </c>
      <c r="AD292" s="157">
        <v>0</v>
      </c>
      <c r="AE292" s="157">
        <v>0</v>
      </c>
      <c r="AF292" s="157">
        <v>0</v>
      </c>
      <c r="AG292" s="157">
        <v>0</v>
      </c>
      <c r="AH292" s="154">
        <f t="shared" si="25"/>
        <v>0</v>
      </c>
      <c r="AI292" s="157">
        <v>0</v>
      </c>
      <c r="AJ292" s="157">
        <v>0</v>
      </c>
      <c r="AK292" s="157">
        <v>0</v>
      </c>
      <c r="AL292" s="157">
        <v>0</v>
      </c>
      <c r="AM292" s="157">
        <v>0</v>
      </c>
    </row>
    <row r="293" spans="1:39" ht="45" x14ac:dyDescent="0.25">
      <c r="A293" s="141" t="s">
        <v>11</v>
      </c>
      <c r="B293" s="142">
        <v>509905</v>
      </c>
      <c r="C293" s="143">
        <v>990501</v>
      </c>
      <c r="D293" s="144" t="s">
        <v>273</v>
      </c>
      <c r="E293" s="159">
        <v>84459</v>
      </c>
      <c r="F293" s="159">
        <v>0</v>
      </c>
      <c r="G293" s="159">
        <v>11531</v>
      </c>
      <c r="H293" s="159">
        <v>0</v>
      </c>
      <c r="I293" s="159">
        <v>0</v>
      </c>
      <c r="J293" s="154">
        <f t="shared" si="21"/>
        <v>36260</v>
      </c>
      <c r="K293" s="157">
        <v>8862</v>
      </c>
      <c r="L293" s="157">
        <v>14096</v>
      </c>
      <c r="M293" s="157">
        <v>258</v>
      </c>
      <c r="N293" s="157">
        <v>12714</v>
      </c>
      <c r="O293" s="157">
        <v>330</v>
      </c>
      <c r="P293" s="156">
        <f t="shared" si="22"/>
        <v>0</v>
      </c>
      <c r="Q293" s="157">
        <v>0</v>
      </c>
      <c r="R293" s="157">
        <v>0</v>
      </c>
      <c r="S293" s="157">
        <v>0</v>
      </c>
      <c r="T293" s="157">
        <v>0</v>
      </c>
      <c r="U293" s="157">
        <v>0</v>
      </c>
      <c r="V293" s="154">
        <f t="shared" si="23"/>
        <v>7053</v>
      </c>
      <c r="W293" s="157">
        <v>1726</v>
      </c>
      <c r="X293" s="157">
        <v>2750</v>
      </c>
      <c r="Y293" s="157">
        <v>62</v>
      </c>
      <c r="Z293" s="157">
        <v>2441</v>
      </c>
      <c r="AA293" s="157">
        <v>74</v>
      </c>
      <c r="AB293" s="156">
        <f t="shared" si="24"/>
        <v>0</v>
      </c>
      <c r="AC293" s="157">
        <v>0</v>
      </c>
      <c r="AD293" s="157">
        <v>0</v>
      </c>
      <c r="AE293" s="157">
        <v>0</v>
      </c>
      <c r="AF293" s="157">
        <v>0</v>
      </c>
      <c r="AG293" s="157">
        <v>0</v>
      </c>
      <c r="AH293" s="154">
        <f t="shared" si="25"/>
        <v>0</v>
      </c>
      <c r="AI293" s="157">
        <v>0</v>
      </c>
      <c r="AJ293" s="157">
        <v>0</v>
      </c>
      <c r="AK293" s="157">
        <v>0</v>
      </c>
      <c r="AL293" s="157">
        <v>0</v>
      </c>
      <c r="AM293" s="157">
        <v>0</v>
      </c>
    </row>
    <row r="294" spans="1:39" ht="75" x14ac:dyDescent="0.25">
      <c r="A294" s="141" t="s">
        <v>11</v>
      </c>
      <c r="B294" s="142">
        <v>509906</v>
      </c>
      <c r="C294" s="143">
        <v>990601</v>
      </c>
      <c r="D294" s="144" t="s">
        <v>172</v>
      </c>
      <c r="E294" s="159">
        <v>3988</v>
      </c>
      <c r="F294" s="159">
        <v>0</v>
      </c>
      <c r="G294" s="159">
        <v>0</v>
      </c>
      <c r="H294" s="159">
        <v>1500</v>
      </c>
      <c r="I294" s="159">
        <v>0</v>
      </c>
      <c r="J294" s="154">
        <f t="shared" si="21"/>
        <v>692</v>
      </c>
      <c r="K294" s="157">
        <v>151</v>
      </c>
      <c r="L294" s="157">
        <v>278</v>
      </c>
      <c r="M294" s="157">
        <v>7</v>
      </c>
      <c r="N294" s="157">
        <v>251</v>
      </c>
      <c r="O294" s="157">
        <v>5</v>
      </c>
      <c r="P294" s="156">
        <f t="shared" si="22"/>
        <v>0</v>
      </c>
      <c r="Q294" s="157">
        <v>0</v>
      </c>
      <c r="R294" s="157">
        <v>0</v>
      </c>
      <c r="S294" s="157">
        <v>0</v>
      </c>
      <c r="T294" s="157">
        <v>0</v>
      </c>
      <c r="U294" s="157">
        <v>0</v>
      </c>
      <c r="V294" s="154">
        <f t="shared" si="23"/>
        <v>0</v>
      </c>
      <c r="W294" s="157">
        <v>0</v>
      </c>
      <c r="X294" s="157">
        <v>0</v>
      </c>
      <c r="Y294" s="157">
        <v>0</v>
      </c>
      <c r="Z294" s="157">
        <v>0</v>
      </c>
      <c r="AA294" s="157">
        <v>0</v>
      </c>
      <c r="AB294" s="156">
        <f t="shared" si="24"/>
        <v>109</v>
      </c>
      <c r="AC294" s="157">
        <v>20</v>
      </c>
      <c r="AD294" s="157">
        <v>69</v>
      </c>
      <c r="AE294" s="157">
        <v>10</v>
      </c>
      <c r="AF294" s="157">
        <v>10</v>
      </c>
      <c r="AG294" s="157">
        <v>0</v>
      </c>
      <c r="AH294" s="154">
        <f t="shared" si="25"/>
        <v>0</v>
      </c>
      <c r="AI294" s="157">
        <v>0</v>
      </c>
      <c r="AJ294" s="157">
        <v>0</v>
      </c>
      <c r="AK294" s="157">
        <v>0</v>
      </c>
      <c r="AL294" s="157">
        <v>0</v>
      </c>
      <c r="AM294" s="157">
        <v>0</v>
      </c>
    </row>
    <row r="295" spans="1:39" ht="75" x14ac:dyDescent="0.25">
      <c r="A295" s="141" t="s">
        <v>11</v>
      </c>
      <c r="B295" s="142">
        <v>509907</v>
      </c>
      <c r="C295" s="143">
        <v>990701</v>
      </c>
      <c r="D295" s="144" t="s">
        <v>284</v>
      </c>
      <c r="E295" s="159">
        <v>79608</v>
      </c>
      <c r="F295" s="159">
        <v>0</v>
      </c>
      <c r="G295" s="159">
        <v>4818</v>
      </c>
      <c r="H295" s="159">
        <v>0</v>
      </c>
      <c r="I295" s="159">
        <v>0</v>
      </c>
      <c r="J295" s="154">
        <f t="shared" si="21"/>
        <v>25714</v>
      </c>
      <c r="K295" s="157">
        <v>5971</v>
      </c>
      <c r="L295" s="157">
        <v>9968</v>
      </c>
      <c r="M295" s="157">
        <v>296</v>
      </c>
      <c r="N295" s="157">
        <v>9400</v>
      </c>
      <c r="O295" s="157">
        <v>79</v>
      </c>
      <c r="P295" s="156">
        <f t="shared" si="22"/>
        <v>0</v>
      </c>
      <c r="Q295" s="157">
        <v>0</v>
      </c>
      <c r="R295" s="157">
        <v>0</v>
      </c>
      <c r="S295" s="157">
        <v>0</v>
      </c>
      <c r="T295" s="157">
        <v>0</v>
      </c>
      <c r="U295" s="157">
        <v>0</v>
      </c>
      <c r="V295" s="154">
        <f t="shared" si="23"/>
        <v>1668</v>
      </c>
      <c r="W295" s="157">
        <v>421</v>
      </c>
      <c r="X295" s="157">
        <v>647</v>
      </c>
      <c r="Y295" s="157">
        <v>15</v>
      </c>
      <c r="Z295" s="157">
        <v>582</v>
      </c>
      <c r="AA295" s="157">
        <v>3</v>
      </c>
      <c r="AB295" s="156">
        <f t="shared" si="24"/>
        <v>0</v>
      </c>
      <c r="AC295" s="157">
        <v>0</v>
      </c>
      <c r="AD295" s="157">
        <v>0</v>
      </c>
      <c r="AE295" s="157">
        <v>0</v>
      </c>
      <c r="AF295" s="157">
        <v>0</v>
      </c>
      <c r="AG295" s="157">
        <v>0</v>
      </c>
      <c r="AH295" s="154">
        <f t="shared" si="25"/>
        <v>0</v>
      </c>
      <c r="AI295" s="157">
        <v>0</v>
      </c>
      <c r="AJ295" s="157">
        <v>0</v>
      </c>
      <c r="AK295" s="157">
        <v>0</v>
      </c>
      <c r="AL295" s="157">
        <v>0</v>
      </c>
      <c r="AM295" s="157">
        <v>0</v>
      </c>
    </row>
    <row r="296" spans="1:39" ht="45" x14ac:dyDescent="0.25">
      <c r="A296" s="141" t="s">
        <v>11</v>
      </c>
      <c r="B296" s="142">
        <v>509908</v>
      </c>
      <c r="C296" s="143">
        <v>990801</v>
      </c>
      <c r="D296" s="144" t="s">
        <v>416</v>
      </c>
      <c r="E296" s="159">
        <v>17065</v>
      </c>
      <c r="F296" s="159">
        <v>0</v>
      </c>
      <c r="G296" s="159">
        <v>2640</v>
      </c>
      <c r="H296" s="159">
        <v>0</v>
      </c>
      <c r="I296" s="159">
        <v>364835.55</v>
      </c>
      <c r="J296" s="154">
        <f t="shared" si="21"/>
        <v>0</v>
      </c>
      <c r="K296" s="157">
        <v>0</v>
      </c>
      <c r="L296" s="157">
        <v>0</v>
      </c>
      <c r="M296" s="157">
        <v>0</v>
      </c>
      <c r="N296" s="157">
        <v>0</v>
      </c>
      <c r="O296" s="157">
        <v>0</v>
      </c>
      <c r="P296" s="156">
        <f t="shared" si="22"/>
        <v>0</v>
      </c>
      <c r="Q296" s="157">
        <v>0</v>
      </c>
      <c r="R296" s="157">
        <v>0</v>
      </c>
      <c r="S296" s="157">
        <v>0</v>
      </c>
      <c r="T296" s="157">
        <v>0</v>
      </c>
      <c r="U296" s="157">
        <v>0</v>
      </c>
      <c r="V296" s="154">
        <f t="shared" si="23"/>
        <v>0</v>
      </c>
      <c r="W296" s="157">
        <v>0</v>
      </c>
      <c r="X296" s="157">
        <v>0</v>
      </c>
      <c r="Y296" s="157">
        <v>0</v>
      </c>
      <c r="Z296" s="157">
        <v>0</v>
      </c>
      <c r="AA296" s="157">
        <v>0</v>
      </c>
      <c r="AB296" s="156">
        <f t="shared" si="24"/>
        <v>0</v>
      </c>
      <c r="AC296" s="157">
        <v>0</v>
      </c>
      <c r="AD296" s="157">
        <v>0</v>
      </c>
      <c r="AE296" s="157">
        <v>0</v>
      </c>
      <c r="AF296" s="157">
        <v>0</v>
      </c>
      <c r="AG296" s="157">
        <v>0</v>
      </c>
      <c r="AH296" s="154">
        <f t="shared" si="25"/>
        <v>127629</v>
      </c>
      <c r="AI296" s="157">
        <v>48882</v>
      </c>
      <c r="AJ296" s="157">
        <v>40641</v>
      </c>
      <c r="AK296" s="157">
        <v>632</v>
      </c>
      <c r="AL296" s="157">
        <v>37116</v>
      </c>
      <c r="AM296" s="157">
        <v>358</v>
      </c>
    </row>
    <row r="297" spans="1:39" ht="45" x14ac:dyDescent="0.25">
      <c r="A297" s="141" t="s">
        <v>11</v>
      </c>
      <c r="B297" s="142">
        <v>509909</v>
      </c>
      <c r="C297" s="143">
        <v>990901</v>
      </c>
      <c r="D297" s="144" t="s">
        <v>280</v>
      </c>
      <c r="E297" s="159">
        <v>36913</v>
      </c>
      <c r="F297" s="159">
        <v>0</v>
      </c>
      <c r="G297" s="159">
        <v>2943</v>
      </c>
      <c r="H297" s="159">
        <v>0</v>
      </c>
      <c r="I297" s="159">
        <v>0</v>
      </c>
      <c r="J297" s="154">
        <f t="shared" si="21"/>
        <v>14068</v>
      </c>
      <c r="K297" s="157">
        <v>1275</v>
      </c>
      <c r="L297" s="157">
        <v>8512</v>
      </c>
      <c r="M297" s="157">
        <v>131</v>
      </c>
      <c r="N297" s="157">
        <v>3726</v>
      </c>
      <c r="O297" s="157">
        <v>424</v>
      </c>
      <c r="P297" s="156">
        <f t="shared" si="22"/>
        <v>0</v>
      </c>
      <c r="Q297" s="157">
        <v>0</v>
      </c>
      <c r="R297" s="157">
        <v>0</v>
      </c>
      <c r="S297" s="157">
        <v>0</v>
      </c>
      <c r="T297" s="157">
        <v>0</v>
      </c>
      <c r="U297" s="157">
        <v>0</v>
      </c>
      <c r="V297" s="154">
        <f t="shared" si="23"/>
        <v>1576</v>
      </c>
      <c r="W297" s="157">
        <v>104</v>
      </c>
      <c r="X297" s="157">
        <v>995</v>
      </c>
      <c r="Y297" s="157">
        <v>12</v>
      </c>
      <c r="Z297" s="157">
        <v>398</v>
      </c>
      <c r="AA297" s="157">
        <v>67</v>
      </c>
      <c r="AB297" s="156">
        <f t="shared" si="24"/>
        <v>0</v>
      </c>
      <c r="AC297" s="157">
        <v>0</v>
      </c>
      <c r="AD297" s="157">
        <v>0</v>
      </c>
      <c r="AE297" s="157">
        <v>0</v>
      </c>
      <c r="AF297" s="157">
        <v>0</v>
      </c>
      <c r="AG297" s="157">
        <v>0</v>
      </c>
      <c r="AH297" s="154">
        <f t="shared" si="25"/>
        <v>0</v>
      </c>
      <c r="AI297" s="157">
        <v>0</v>
      </c>
      <c r="AJ297" s="157">
        <v>0</v>
      </c>
      <c r="AK297" s="157">
        <v>0</v>
      </c>
      <c r="AL297" s="157">
        <v>0</v>
      </c>
      <c r="AM297" s="157">
        <v>0</v>
      </c>
    </row>
    <row r="298" spans="1:39" ht="60" x14ac:dyDescent="0.25">
      <c r="A298" s="141" t="s">
        <v>11</v>
      </c>
      <c r="B298" s="142">
        <v>509910</v>
      </c>
      <c r="C298" s="143">
        <v>991001</v>
      </c>
      <c r="D298" s="144" t="s">
        <v>417</v>
      </c>
      <c r="E298" s="159">
        <v>10671</v>
      </c>
      <c r="F298" s="159">
        <v>0</v>
      </c>
      <c r="G298" s="159">
        <v>3029</v>
      </c>
      <c r="H298" s="159">
        <v>0</v>
      </c>
      <c r="I298" s="159">
        <v>0</v>
      </c>
      <c r="J298" s="154">
        <f t="shared" si="21"/>
        <v>3368</v>
      </c>
      <c r="K298" s="157">
        <v>867</v>
      </c>
      <c r="L298" s="157">
        <v>1456</v>
      </c>
      <c r="M298" s="157">
        <v>33</v>
      </c>
      <c r="N298" s="157">
        <v>986</v>
      </c>
      <c r="O298" s="157">
        <v>26</v>
      </c>
      <c r="P298" s="156">
        <f t="shared" si="22"/>
        <v>0</v>
      </c>
      <c r="Q298" s="157">
        <v>0</v>
      </c>
      <c r="R298" s="157">
        <v>0</v>
      </c>
      <c r="S298" s="157">
        <v>0</v>
      </c>
      <c r="T298" s="157">
        <v>0</v>
      </c>
      <c r="U298" s="157">
        <v>0</v>
      </c>
      <c r="V298" s="154">
        <f t="shared" si="23"/>
        <v>610</v>
      </c>
      <c r="W298" s="157">
        <v>154</v>
      </c>
      <c r="X298" s="157">
        <v>300</v>
      </c>
      <c r="Y298" s="157">
        <v>3</v>
      </c>
      <c r="Z298" s="157">
        <v>152</v>
      </c>
      <c r="AA298" s="157">
        <v>1</v>
      </c>
      <c r="AB298" s="156">
        <f t="shared" si="24"/>
        <v>0</v>
      </c>
      <c r="AC298" s="157">
        <v>0</v>
      </c>
      <c r="AD298" s="157">
        <v>0</v>
      </c>
      <c r="AE298" s="157">
        <v>0</v>
      </c>
      <c r="AF298" s="157">
        <v>0</v>
      </c>
      <c r="AG298" s="157">
        <v>0</v>
      </c>
      <c r="AH298" s="154">
        <f t="shared" si="25"/>
        <v>0</v>
      </c>
      <c r="AI298" s="157">
        <v>0</v>
      </c>
      <c r="AJ298" s="157">
        <v>0</v>
      </c>
      <c r="AK298" s="157">
        <v>0</v>
      </c>
      <c r="AL298" s="157">
        <v>0</v>
      </c>
      <c r="AM298" s="157">
        <v>0</v>
      </c>
    </row>
    <row r="299" spans="1:39" ht="90" x14ac:dyDescent="0.25">
      <c r="A299" s="141" t="s">
        <v>11</v>
      </c>
      <c r="B299" s="142">
        <v>509913</v>
      </c>
      <c r="C299" s="143">
        <v>991301</v>
      </c>
      <c r="D299" s="144" t="s">
        <v>281</v>
      </c>
      <c r="E299" s="159">
        <v>3190</v>
      </c>
      <c r="F299" s="159">
        <v>0</v>
      </c>
      <c r="G299" s="159">
        <v>0</v>
      </c>
      <c r="H299" s="159">
        <v>0</v>
      </c>
      <c r="I299" s="159">
        <v>0</v>
      </c>
      <c r="J299" s="154">
        <f t="shared" si="21"/>
        <v>682</v>
      </c>
      <c r="K299" s="157">
        <v>155</v>
      </c>
      <c r="L299" s="157">
        <v>298</v>
      </c>
      <c r="M299" s="157">
        <v>7</v>
      </c>
      <c r="N299" s="157">
        <v>221</v>
      </c>
      <c r="O299" s="157">
        <v>1</v>
      </c>
      <c r="P299" s="156">
        <f t="shared" si="22"/>
        <v>0</v>
      </c>
      <c r="Q299" s="157">
        <v>0</v>
      </c>
      <c r="R299" s="157">
        <v>0</v>
      </c>
      <c r="S299" s="157">
        <v>0</v>
      </c>
      <c r="T299" s="157">
        <v>0</v>
      </c>
      <c r="U299" s="157">
        <v>0</v>
      </c>
      <c r="V299" s="154">
        <f t="shared" si="23"/>
        <v>0</v>
      </c>
      <c r="W299" s="157">
        <v>0</v>
      </c>
      <c r="X299" s="157">
        <v>0</v>
      </c>
      <c r="Y299" s="157">
        <v>0</v>
      </c>
      <c r="Z299" s="157">
        <v>0</v>
      </c>
      <c r="AA299" s="157">
        <v>0</v>
      </c>
      <c r="AB299" s="156">
        <f t="shared" si="24"/>
        <v>0</v>
      </c>
      <c r="AC299" s="157">
        <v>0</v>
      </c>
      <c r="AD299" s="157">
        <v>0</v>
      </c>
      <c r="AE299" s="157">
        <v>0</v>
      </c>
      <c r="AF299" s="157">
        <v>0</v>
      </c>
      <c r="AG299" s="157">
        <v>0</v>
      </c>
      <c r="AH299" s="154">
        <f t="shared" si="25"/>
        <v>0</v>
      </c>
      <c r="AI299" s="157">
        <v>0</v>
      </c>
      <c r="AJ299" s="157">
        <v>0</v>
      </c>
      <c r="AK299" s="157">
        <v>0</v>
      </c>
      <c r="AL299" s="157">
        <v>0</v>
      </c>
      <c r="AM299" s="157">
        <v>0</v>
      </c>
    </row>
    <row r="300" spans="1:39" ht="60" x14ac:dyDescent="0.25">
      <c r="A300" s="148" t="s">
        <v>11</v>
      </c>
      <c r="B300" s="141">
        <v>503602</v>
      </c>
      <c r="C300" s="142">
        <v>360201</v>
      </c>
      <c r="D300" s="144" t="s">
        <v>120</v>
      </c>
      <c r="E300" s="159">
        <v>0</v>
      </c>
      <c r="F300" s="159">
        <v>0</v>
      </c>
      <c r="G300" s="159">
        <v>0</v>
      </c>
      <c r="H300" s="159">
        <v>1538</v>
      </c>
      <c r="I300" s="159">
        <v>0</v>
      </c>
      <c r="J300" s="154">
        <f t="shared" ref="J300" si="26">SUM(K300:O300)</f>
        <v>0</v>
      </c>
      <c r="K300" s="157">
        <v>0</v>
      </c>
      <c r="L300" s="157">
        <v>0</v>
      </c>
      <c r="M300" s="157">
        <v>0</v>
      </c>
      <c r="N300" s="157">
        <v>0</v>
      </c>
      <c r="O300" s="157">
        <v>0</v>
      </c>
      <c r="P300" s="156">
        <f t="shared" si="22"/>
        <v>0</v>
      </c>
      <c r="Q300" s="157">
        <v>0</v>
      </c>
      <c r="R300" s="157">
        <v>0</v>
      </c>
      <c r="S300" s="157">
        <v>0</v>
      </c>
      <c r="T300" s="157">
        <v>0</v>
      </c>
      <c r="U300" s="157">
        <v>0</v>
      </c>
      <c r="V300" s="154">
        <f t="shared" si="23"/>
        <v>0</v>
      </c>
      <c r="W300" s="157">
        <v>0</v>
      </c>
      <c r="X300" s="157">
        <v>0</v>
      </c>
      <c r="Y300" s="157">
        <v>0</v>
      </c>
      <c r="Z300" s="157">
        <v>0</v>
      </c>
      <c r="AA300" s="157">
        <v>0</v>
      </c>
      <c r="AB300" s="156">
        <f t="shared" si="24"/>
        <v>516</v>
      </c>
      <c r="AC300" s="157">
        <v>8</v>
      </c>
      <c r="AD300" s="157">
        <v>171</v>
      </c>
      <c r="AE300" s="157">
        <v>2</v>
      </c>
      <c r="AF300" s="157">
        <v>335</v>
      </c>
      <c r="AG300" s="157">
        <v>0</v>
      </c>
      <c r="AH300" s="154">
        <f t="shared" si="25"/>
        <v>0</v>
      </c>
      <c r="AI300" s="157">
        <v>0</v>
      </c>
      <c r="AJ300" s="157">
        <v>0</v>
      </c>
      <c r="AK300" s="157">
        <v>0</v>
      </c>
      <c r="AL300" s="157">
        <v>0</v>
      </c>
      <c r="AM300" s="157">
        <v>0</v>
      </c>
    </row>
    <row r="301" spans="1:39" ht="30" x14ac:dyDescent="0.25">
      <c r="A301" s="141" t="s">
        <v>19</v>
      </c>
      <c r="B301" s="141">
        <v>501707</v>
      </c>
      <c r="C301" s="142">
        <v>171001</v>
      </c>
      <c r="D301" s="144" t="s">
        <v>188</v>
      </c>
      <c r="E301" s="159">
        <v>0</v>
      </c>
      <c r="F301" s="159">
        <v>0</v>
      </c>
      <c r="G301" s="159">
        <v>3491</v>
      </c>
      <c r="H301" s="159">
        <v>0</v>
      </c>
      <c r="I301" s="159">
        <v>0</v>
      </c>
      <c r="J301" s="154">
        <f t="shared" ref="J301:J305" si="27">SUM(K301:O301)</f>
        <v>0</v>
      </c>
      <c r="K301" s="157">
        <v>0</v>
      </c>
      <c r="L301" s="157">
        <v>0</v>
      </c>
      <c r="M301" s="157">
        <v>0</v>
      </c>
      <c r="N301" s="157">
        <v>0</v>
      </c>
      <c r="O301" s="157">
        <v>0</v>
      </c>
      <c r="P301" s="156">
        <f t="shared" si="22"/>
        <v>0</v>
      </c>
      <c r="Q301" s="157">
        <v>0</v>
      </c>
      <c r="R301" s="157">
        <v>0</v>
      </c>
      <c r="S301" s="157">
        <v>0</v>
      </c>
      <c r="T301" s="157">
        <v>0</v>
      </c>
      <c r="U301" s="157">
        <v>0</v>
      </c>
      <c r="V301" s="154">
        <f t="shared" si="23"/>
        <v>1676</v>
      </c>
      <c r="W301" s="157">
        <v>9</v>
      </c>
      <c r="X301" s="157">
        <v>1564</v>
      </c>
      <c r="Y301" s="157">
        <v>1</v>
      </c>
      <c r="Z301" s="157">
        <v>102</v>
      </c>
      <c r="AA301" s="157">
        <v>0</v>
      </c>
      <c r="AB301" s="156">
        <f t="shared" si="24"/>
        <v>0</v>
      </c>
      <c r="AC301" s="157">
        <v>0</v>
      </c>
      <c r="AD301" s="157">
        <v>0</v>
      </c>
      <c r="AE301" s="157">
        <v>0</v>
      </c>
      <c r="AF301" s="157">
        <v>0</v>
      </c>
      <c r="AG301" s="157">
        <v>0</v>
      </c>
      <c r="AH301" s="154">
        <f t="shared" si="25"/>
        <v>0</v>
      </c>
      <c r="AI301" s="157">
        <v>0</v>
      </c>
      <c r="AJ301" s="157">
        <v>0</v>
      </c>
      <c r="AK301" s="157">
        <v>0</v>
      </c>
      <c r="AL301" s="157">
        <v>0</v>
      </c>
      <c r="AM301" s="157">
        <v>0</v>
      </c>
    </row>
    <row r="302" spans="1:39" ht="30" x14ac:dyDescent="0.25">
      <c r="A302" s="148" t="s">
        <v>19</v>
      </c>
      <c r="B302" s="141">
        <v>509606</v>
      </c>
      <c r="C302" s="142">
        <v>960601</v>
      </c>
      <c r="D302" s="144" t="s">
        <v>54</v>
      </c>
      <c r="E302" s="159">
        <v>0</v>
      </c>
      <c r="F302" s="159">
        <v>0</v>
      </c>
      <c r="G302" s="159">
        <v>0</v>
      </c>
      <c r="H302" s="159">
        <v>108</v>
      </c>
      <c r="I302" s="159">
        <v>0</v>
      </c>
      <c r="J302" s="154">
        <f t="shared" si="27"/>
        <v>0</v>
      </c>
      <c r="K302" s="157">
        <v>0</v>
      </c>
      <c r="L302" s="157">
        <v>0</v>
      </c>
      <c r="M302" s="157">
        <v>0</v>
      </c>
      <c r="N302" s="157">
        <v>0</v>
      </c>
      <c r="O302" s="157">
        <v>0</v>
      </c>
      <c r="P302" s="156">
        <f t="shared" si="22"/>
        <v>0</v>
      </c>
      <c r="Q302" s="157">
        <v>0</v>
      </c>
      <c r="R302" s="157">
        <v>0</v>
      </c>
      <c r="S302" s="157">
        <v>0</v>
      </c>
      <c r="T302" s="157">
        <v>0</v>
      </c>
      <c r="U302" s="157">
        <v>0</v>
      </c>
      <c r="V302" s="154">
        <f t="shared" si="23"/>
        <v>0</v>
      </c>
      <c r="W302" s="157">
        <v>0</v>
      </c>
      <c r="X302" s="157">
        <v>0</v>
      </c>
      <c r="Y302" s="157">
        <v>0</v>
      </c>
      <c r="Z302" s="157">
        <v>0</v>
      </c>
      <c r="AA302" s="157">
        <v>0</v>
      </c>
      <c r="AB302" s="156">
        <f t="shared" si="24"/>
        <v>0</v>
      </c>
      <c r="AC302" s="157">
        <v>0</v>
      </c>
      <c r="AD302" s="157">
        <v>0</v>
      </c>
      <c r="AE302" s="157">
        <v>0</v>
      </c>
      <c r="AF302" s="157">
        <v>0</v>
      </c>
      <c r="AG302" s="157">
        <v>0</v>
      </c>
      <c r="AH302" s="154">
        <f t="shared" si="25"/>
        <v>0</v>
      </c>
      <c r="AI302" s="157">
        <v>0</v>
      </c>
      <c r="AJ302" s="157">
        <v>0</v>
      </c>
      <c r="AK302" s="157">
        <v>0</v>
      </c>
      <c r="AL302" s="157">
        <v>0</v>
      </c>
      <c r="AM302" s="157">
        <v>0</v>
      </c>
    </row>
    <row r="303" spans="1:39" ht="30" x14ac:dyDescent="0.25">
      <c r="A303" s="141" t="s">
        <v>19</v>
      </c>
      <c r="B303" s="141">
        <v>504704</v>
      </c>
      <c r="C303" s="142">
        <v>470108</v>
      </c>
      <c r="D303" s="144" t="s">
        <v>384</v>
      </c>
      <c r="E303" s="159">
        <v>0</v>
      </c>
      <c r="F303" s="159">
        <v>0</v>
      </c>
      <c r="G303" s="159">
        <v>9660</v>
      </c>
      <c r="H303" s="159">
        <v>0</v>
      </c>
      <c r="I303" s="159">
        <v>0</v>
      </c>
      <c r="J303" s="154">
        <f t="shared" si="27"/>
        <v>0</v>
      </c>
      <c r="K303" s="157">
        <v>0</v>
      </c>
      <c r="L303" s="157">
        <v>0</v>
      </c>
      <c r="M303" s="157">
        <v>0</v>
      </c>
      <c r="N303" s="157">
        <v>0</v>
      </c>
      <c r="O303" s="157">
        <v>0</v>
      </c>
      <c r="P303" s="156">
        <f t="shared" si="22"/>
        <v>0</v>
      </c>
      <c r="Q303" s="157">
        <v>0</v>
      </c>
      <c r="R303" s="157">
        <v>0</v>
      </c>
      <c r="S303" s="157">
        <v>0</v>
      </c>
      <c r="T303" s="157">
        <v>0</v>
      </c>
      <c r="U303" s="157">
        <v>0</v>
      </c>
      <c r="V303" s="154">
        <f t="shared" si="23"/>
        <v>6288</v>
      </c>
      <c r="W303" s="157">
        <v>6069</v>
      </c>
      <c r="X303" s="157">
        <v>179</v>
      </c>
      <c r="Y303" s="157">
        <v>0</v>
      </c>
      <c r="Z303" s="157">
        <v>40</v>
      </c>
      <c r="AA303" s="157">
        <v>0</v>
      </c>
      <c r="AB303" s="156">
        <f t="shared" si="24"/>
        <v>0</v>
      </c>
      <c r="AC303" s="157">
        <v>0</v>
      </c>
      <c r="AD303" s="157">
        <v>0</v>
      </c>
      <c r="AE303" s="157">
        <v>0</v>
      </c>
      <c r="AF303" s="157">
        <v>0</v>
      </c>
      <c r="AG303" s="157">
        <v>0</v>
      </c>
      <c r="AH303" s="154">
        <f t="shared" si="25"/>
        <v>0</v>
      </c>
      <c r="AI303" s="157">
        <v>0</v>
      </c>
      <c r="AJ303" s="157">
        <v>0</v>
      </c>
      <c r="AK303" s="157">
        <v>0</v>
      </c>
      <c r="AL303" s="157">
        <v>0</v>
      </c>
      <c r="AM303" s="157">
        <v>0</v>
      </c>
    </row>
    <row r="304" spans="1:39" ht="30" x14ac:dyDescent="0.25">
      <c r="A304" s="141" t="s">
        <v>19</v>
      </c>
      <c r="B304" s="141">
        <v>509708</v>
      </c>
      <c r="C304" s="142">
        <v>970801</v>
      </c>
      <c r="D304" s="144" t="s">
        <v>404</v>
      </c>
      <c r="E304" s="159">
        <v>0</v>
      </c>
      <c r="F304" s="159">
        <v>0</v>
      </c>
      <c r="G304" s="159">
        <v>76</v>
      </c>
      <c r="H304" s="159">
        <v>0</v>
      </c>
      <c r="I304" s="159">
        <v>0</v>
      </c>
      <c r="J304" s="154">
        <f t="shared" si="27"/>
        <v>0</v>
      </c>
      <c r="K304" s="157">
        <v>0</v>
      </c>
      <c r="L304" s="157">
        <v>0</v>
      </c>
      <c r="M304" s="157">
        <v>0</v>
      </c>
      <c r="N304" s="157">
        <v>0</v>
      </c>
      <c r="O304" s="157">
        <v>0</v>
      </c>
      <c r="P304" s="156">
        <f t="shared" si="22"/>
        <v>0</v>
      </c>
      <c r="Q304" s="157">
        <v>0</v>
      </c>
      <c r="R304" s="157">
        <v>0</v>
      </c>
      <c r="S304" s="157">
        <v>0</v>
      </c>
      <c r="T304" s="157">
        <v>0</v>
      </c>
      <c r="U304" s="157">
        <v>0</v>
      </c>
      <c r="V304" s="154">
        <f t="shared" si="23"/>
        <v>0</v>
      </c>
      <c r="W304" s="157">
        <v>0</v>
      </c>
      <c r="X304" s="157">
        <v>0</v>
      </c>
      <c r="Y304" s="157">
        <v>0</v>
      </c>
      <c r="Z304" s="157">
        <v>0</v>
      </c>
      <c r="AA304" s="157">
        <v>0</v>
      </c>
      <c r="AB304" s="156">
        <f t="shared" si="24"/>
        <v>0</v>
      </c>
      <c r="AC304" s="157">
        <v>0</v>
      </c>
      <c r="AD304" s="157">
        <v>0</v>
      </c>
      <c r="AE304" s="157">
        <v>0</v>
      </c>
      <c r="AF304" s="157">
        <v>0</v>
      </c>
      <c r="AG304" s="157">
        <v>0</v>
      </c>
      <c r="AH304" s="154">
        <f t="shared" si="25"/>
        <v>0</v>
      </c>
      <c r="AI304" s="157">
        <v>0</v>
      </c>
      <c r="AJ304" s="157">
        <v>0</v>
      </c>
      <c r="AK304" s="157">
        <v>0</v>
      </c>
      <c r="AL304" s="157">
        <v>0</v>
      </c>
      <c r="AM304" s="157">
        <v>0</v>
      </c>
    </row>
    <row r="305" spans="1:39" ht="16.5" thickBot="1" x14ac:dyDescent="0.3">
      <c r="A305" s="141" t="s">
        <v>19</v>
      </c>
      <c r="B305" s="141">
        <v>509733</v>
      </c>
      <c r="C305" s="142">
        <v>973301</v>
      </c>
      <c r="D305" s="144" t="s">
        <v>408</v>
      </c>
      <c r="E305" s="159">
        <v>0</v>
      </c>
      <c r="F305" s="159">
        <v>0</v>
      </c>
      <c r="G305" s="159">
        <v>76</v>
      </c>
      <c r="H305" s="159">
        <v>0</v>
      </c>
      <c r="I305" s="159">
        <v>0</v>
      </c>
      <c r="J305" s="154">
        <f t="shared" si="27"/>
        <v>0</v>
      </c>
      <c r="K305" s="157">
        <v>0</v>
      </c>
      <c r="L305" s="157">
        <v>0</v>
      </c>
      <c r="M305" s="157">
        <v>0</v>
      </c>
      <c r="N305" s="157">
        <v>0</v>
      </c>
      <c r="O305" s="157">
        <v>0</v>
      </c>
      <c r="P305" s="156">
        <f t="shared" si="22"/>
        <v>0</v>
      </c>
      <c r="Q305" s="157">
        <v>0</v>
      </c>
      <c r="R305" s="157">
        <v>0</v>
      </c>
      <c r="S305" s="157">
        <v>0</v>
      </c>
      <c r="T305" s="157">
        <v>0</v>
      </c>
      <c r="U305" s="157">
        <v>0</v>
      </c>
      <c r="V305" s="154">
        <f t="shared" si="23"/>
        <v>0</v>
      </c>
      <c r="W305" s="157">
        <v>0</v>
      </c>
      <c r="X305" s="157">
        <v>0</v>
      </c>
      <c r="Y305" s="157">
        <v>0</v>
      </c>
      <c r="Z305" s="157">
        <v>0</v>
      </c>
      <c r="AA305" s="157">
        <v>0</v>
      </c>
      <c r="AB305" s="156">
        <f t="shared" si="24"/>
        <v>0</v>
      </c>
      <c r="AC305" s="157">
        <v>0</v>
      </c>
      <c r="AD305" s="157">
        <v>0</v>
      </c>
      <c r="AE305" s="157">
        <v>0</v>
      </c>
      <c r="AF305" s="157">
        <v>0</v>
      </c>
      <c r="AG305" s="157">
        <v>0</v>
      </c>
      <c r="AH305" s="154">
        <f t="shared" si="25"/>
        <v>0</v>
      </c>
      <c r="AI305" s="157">
        <v>0</v>
      </c>
      <c r="AJ305" s="157">
        <v>0</v>
      </c>
      <c r="AK305" s="157">
        <v>0</v>
      </c>
      <c r="AL305" s="157">
        <v>0</v>
      </c>
      <c r="AM305" s="157">
        <v>0</v>
      </c>
    </row>
    <row r="306" spans="1:39" ht="16.5" thickBot="1" x14ac:dyDescent="0.3">
      <c r="A306" s="149"/>
      <c r="B306" s="150"/>
      <c r="C306" s="151"/>
      <c r="D306" s="152" t="s">
        <v>67</v>
      </c>
      <c r="E306" s="158">
        <f>SUM(E9:E305)</f>
        <v>18759098</v>
      </c>
      <c r="F306" s="158">
        <f>SUM(F9:F305)</f>
        <v>3334490</v>
      </c>
      <c r="G306" s="158">
        <f>SUM(G9:G305)</f>
        <v>9892857</v>
      </c>
      <c r="H306" s="158">
        <f>SUM(H9:H305)</f>
        <v>4013647</v>
      </c>
      <c r="I306" s="158">
        <f>SUM(I9:I305)</f>
        <v>22102726.560000014</v>
      </c>
      <c r="J306" s="158">
        <f t="shared" ref="J306:AM306" si="28">SUM(J9:J305)</f>
        <v>6022885</v>
      </c>
      <c r="K306" s="158">
        <f t="shared" si="28"/>
        <v>1531743</v>
      </c>
      <c r="L306" s="158">
        <f t="shared" si="28"/>
        <v>2372549</v>
      </c>
      <c r="M306" s="158">
        <f t="shared" si="28"/>
        <v>73786</v>
      </c>
      <c r="N306" s="158">
        <f t="shared" si="28"/>
        <v>2018534</v>
      </c>
      <c r="O306" s="158">
        <f t="shared" si="28"/>
        <v>26273</v>
      </c>
      <c r="P306" s="158">
        <f t="shared" si="28"/>
        <v>781654</v>
      </c>
      <c r="Q306" s="158">
        <f t="shared" si="28"/>
        <v>170708</v>
      </c>
      <c r="R306" s="158">
        <f t="shared" si="28"/>
        <v>317962</v>
      </c>
      <c r="S306" s="158">
        <f t="shared" si="28"/>
        <v>7627</v>
      </c>
      <c r="T306" s="158">
        <f t="shared" si="28"/>
        <v>281489</v>
      </c>
      <c r="U306" s="158">
        <f t="shared" si="28"/>
        <v>3868</v>
      </c>
      <c r="V306" s="158">
        <f t="shared" si="28"/>
        <v>3247527</v>
      </c>
      <c r="W306" s="158">
        <f t="shared" si="28"/>
        <v>687087</v>
      </c>
      <c r="X306" s="158">
        <f t="shared" si="28"/>
        <v>1362073</v>
      </c>
      <c r="Y306" s="158">
        <f t="shared" si="28"/>
        <v>33779</v>
      </c>
      <c r="Z306" s="158">
        <f t="shared" si="28"/>
        <v>1140718</v>
      </c>
      <c r="AA306" s="158">
        <f t="shared" si="28"/>
        <v>23870</v>
      </c>
      <c r="AB306" s="158">
        <f t="shared" si="28"/>
        <v>2004070</v>
      </c>
      <c r="AC306" s="158">
        <f t="shared" si="28"/>
        <v>514587</v>
      </c>
      <c r="AD306" s="158">
        <f t="shared" si="28"/>
        <v>762892</v>
      </c>
      <c r="AE306" s="158">
        <f t="shared" si="28"/>
        <v>17219</v>
      </c>
      <c r="AF306" s="158">
        <f t="shared" si="28"/>
        <v>700969</v>
      </c>
      <c r="AG306" s="158">
        <f t="shared" si="28"/>
        <v>8403</v>
      </c>
      <c r="AH306" s="158">
        <f t="shared" si="28"/>
        <v>7456415</v>
      </c>
      <c r="AI306" s="158">
        <f t="shared" si="28"/>
        <v>1849406</v>
      </c>
      <c r="AJ306" s="158">
        <f t="shared" si="28"/>
        <v>3017286</v>
      </c>
      <c r="AK306" s="158">
        <f t="shared" si="28"/>
        <v>65019</v>
      </c>
      <c r="AL306" s="158">
        <f t="shared" si="28"/>
        <v>2490973</v>
      </c>
      <c r="AM306" s="158">
        <f t="shared" si="28"/>
        <v>33731</v>
      </c>
    </row>
  </sheetData>
  <mergeCells count="27">
    <mergeCell ref="P6:U6"/>
    <mergeCell ref="J5:AM5"/>
    <mergeCell ref="V6:AA6"/>
    <mergeCell ref="V7:V8"/>
    <mergeCell ref="W7:AA7"/>
    <mergeCell ref="AB6:AG6"/>
    <mergeCell ref="AB7:AB8"/>
    <mergeCell ref="AC7:AG7"/>
    <mergeCell ref="AH6:AM6"/>
    <mergeCell ref="AH7:AH8"/>
    <mergeCell ref="AI7:AM7"/>
    <mergeCell ref="A5:A8"/>
    <mergeCell ref="E3:AM3"/>
    <mergeCell ref="D5:D8"/>
    <mergeCell ref="C5:C8"/>
    <mergeCell ref="B5:B8"/>
    <mergeCell ref="P7:P8"/>
    <mergeCell ref="Q7:U7"/>
    <mergeCell ref="E7:E8"/>
    <mergeCell ref="F7:F8"/>
    <mergeCell ref="G7:G8"/>
    <mergeCell ref="H7:H8"/>
    <mergeCell ref="I7:I8"/>
    <mergeCell ref="J7:J8"/>
    <mergeCell ref="K7:O7"/>
    <mergeCell ref="E5:I6"/>
    <mergeCell ref="J6:O6"/>
  </mergeCells>
  <conditionalFormatting sqref="A306:D306 J7:O8 B3:D3 B1:I2 A5:E5 B4:I4">
    <cfRule type="cellIs" dxfId="68" priority="31" operator="lessThan">
      <formula>0</formula>
    </cfRule>
  </conditionalFormatting>
  <conditionalFormatting sqref="A1:A3">
    <cfRule type="cellIs" dxfId="67" priority="28" operator="lessThan">
      <formula>0</formula>
    </cfRule>
  </conditionalFormatting>
  <conditionalFormatting sqref="A4">
    <cfRule type="cellIs" dxfId="66" priority="27" operator="lessThan">
      <formula>0</formula>
    </cfRule>
  </conditionalFormatting>
  <conditionalFormatting sqref="A208:D208">
    <cfRule type="cellIs" dxfId="65" priority="26" operator="lessThan">
      <formula>0</formula>
    </cfRule>
  </conditionalFormatting>
  <conditionalFormatting sqref="J6:O6">
    <cfRule type="cellIs" dxfId="64" priority="23" operator="lessThan">
      <formula>0</formula>
    </cfRule>
  </conditionalFormatting>
  <conditionalFormatting sqref="J6">
    <cfRule type="cellIs" dxfId="63" priority="22" operator="lessThan">
      <formula>0</formula>
    </cfRule>
  </conditionalFormatting>
  <conditionalFormatting sqref="P7:U8">
    <cfRule type="cellIs" dxfId="62" priority="21" operator="lessThan">
      <formula>0</formula>
    </cfRule>
  </conditionalFormatting>
  <conditionalFormatting sqref="P7:U8">
    <cfRule type="cellIs" dxfId="61" priority="20" operator="lessThan">
      <formula>0</formula>
    </cfRule>
  </conditionalFormatting>
  <conditionalFormatting sqref="V7:AA8">
    <cfRule type="cellIs" dxfId="60" priority="17" operator="lessThan">
      <formula>0</formula>
    </cfRule>
  </conditionalFormatting>
  <conditionalFormatting sqref="V7:AA8">
    <cfRule type="cellIs" dxfId="59" priority="16" operator="lessThan">
      <formula>0</formula>
    </cfRule>
  </conditionalFormatting>
  <conditionalFormatting sqref="V6:AA6">
    <cfRule type="cellIs" dxfId="58" priority="15" operator="lessThan">
      <formula>0</formula>
    </cfRule>
  </conditionalFormatting>
  <conditionalFormatting sqref="V6">
    <cfRule type="cellIs" dxfId="57" priority="14" operator="lessThan">
      <formula>0</formula>
    </cfRule>
  </conditionalFormatting>
  <conditionalFormatting sqref="AB7:AG8">
    <cfRule type="cellIs" dxfId="56" priority="13" operator="lessThan">
      <formula>0</formula>
    </cfRule>
  </conditionalFormatting>
  <conditionalFormatting sqref="AB7:AG8">
    <cfRule type="cellIs" dxfId="55" priority="12" operator="lessThan">
      <formula>0</formula>
    </cfRule>
  </conditionalFormatting>
  <conditionalFormatting sqref="AB6:AG6">
    <cfRule type="cellIs" dxfId="54" priority="11" operator="lessThan">
      <formula>0</formula>
    </cfRule>
  </conditionalFormatting>
  <conditionalFormatting sqref="AB6">
    <cfRule type="cellIs" dxfId="53" priority="10" operator="lessThan">
      <formula>0</formula>
    </cfRule>
  </conditionalFormatting>
  <conditionalFormatting sqref="AH7:AM8">
    <cfRule type="cellIs" dxfId="52" priority="9" operator="lessThan">
      <formula>0</formula>
    </cfRule>
  </conditionalFormatting>
  <conditionalFormatting sqref="AH7:AM8">
    <cfRule type="cellIs" dxfId="51" priority="8" operator="lessThan">
      <formula>0</formula>
    </cfRule>
  </conditionalFormatting>
  <conditionalFormatting sqref="AH6:AM6">
    <cfRule type="cellIs" dxfId="50" priority="7" operator="lessThan">
      <formula>0</formula>
    </cfRule>
  </conditionalFormatting>
  <conditionalFormatting sqref="AH6">
    <cfRule type="cellIs" dxfId="49" priority="6" operator="lessThan">
      <formula>0</formula>
    </cfRule>
  </conditionalFormatting>
  <conditionalFormatting sqref="P6:U6">
    <cfRule type="cellIs" dxfId="48" priority="5" operator="lessThan">
      <formula>0</formula>
    </cfRule>
  </conditionalFormatting>
  <conditionalFormatting sqref="P6">
    <cfRule type="cellIs" dxfId="47" priority="4" operator="lessThan">
      <formula>0</formula>
    </cfRule>
  </conditionalFormatting>
  <conditionalFormatting sqref="AH1:AH2">
    <cfRule type="cellIs" dxfId="46" priority="1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F119"/>
  <sheetViews>
    <sheetView zoomScale="70" zoomScaleNormal="70" workbookViewId="0">
      <pane xSplit="4" ySplit="8" topLeftCell="E9" activePane="bottomRight" state="frozen"/>
      <selection pane="topRight" activeCell="G1" sqref="G1"/>
      <selection pane="bottomLeft" activeCell="A7" sqref="A7"/>
      <selection pane="bottomRight" activeCell="S15" sqref="S15"/>
    </sheetView>
  </sheetViews>
  <sheetFormatPr defaultColWidth="8.7109375" defaultRowHeight="15" x14ac:dyDescent="0.25"/>
  <cols>
    <col min="1" max="3" width="8.7109375" style="31"/>
    <col min="4" max="4" width="79.140625" style="31" customWidth="1"/>
    <col min="5" max="5" width="15.140625" style="31" customWidth="1"/>
    <col min="6" max="6" width="14.42578125" style="31" customWidth="1"/>
    <col min="7" max="7" width="14.28515625" style="31" customWidth="1"/>
    <col min="8" max="8" width="16.7109375" style="31" customWidth="1"/>
    <col min="9" max="9" width="10.5703125" style="31" customWidth="1"/>
    <col min="10" max="16384" width="8.7109375" style="31"/>
  </cols>
  <sheetData>
    <row r="1" spans="1:32" s="25" customFormat="1" ht="15.75" x14ac:dyDescent="0.2">
      <c r="A1" s="51"/>
      <c r="B1" s="21"/>
      <c r="C1" s="21"/>
      <c r="D1" s="22"/>
      <c r="E1" s="23"/>
      <c r="F1" s="23"/>
      <c r="G1" s="23"/>
      <c r="H1" s="23"/>
      <c r="I1" s="24"/>
      <c r="J1" s="24"/>
      <c r="K1" s="24"/>
      <c r="L1" s="24"/>
      <c r="M1" s="24"/>
      <c r="N1" s="24"/>
      <c r="AA1" s="25" t="s">
        <v>521</v>
      </c>
    </row>
    <row r="2" spans="1:32" s="25" customFormat="1" ht="15.75" x14ac:dyDescent="0.2">
      <c r="A2" s="51"/>
      <c r="B2" s="21"/>
      <c r="C2" s="21"/>
      <c r="D2" s="22"/>
      <c r="E2" s="23"/>
      <c r="F2" s="23"/>
      <c r="G2" s="23"/>
      <c r="H2" s="23"/>
      <c r="I2" s="24"/>
      <c r="J2" s="24"/>
      <c r="K2" s="24"/>
      <c r="L2" s="24"/>
      <c r="M2" s="24"/>
      <c r="N2" s="24"/>
    </row>
    <row r="3" spans="1:32" s="25" customFormat="1" ht="15.75" x14ac:dyDescent="0.2">
      <c r="A3" s="51"/>
      <c r="B3" s="21"/>
      <c r="C3" s="21"/>
      <c r="D3" s="22"/>
      <c r="E3" s="23"/>
      <c r="F3" s="23"/>
      <c r="G3" s="23"/>
      <c r="H3" s="23"/>
      <c r="I3" s="24"/>
      <c r="J3" s="24"/>
      <c r="K3" s="24"/>
      <c r="L3" s="24"/>
      <c r="M3" s="24"/>
      <c r="N3" s="24"/>
    </row>
    <row r="4" spans="1:32" s="25" customFormat="1" ht="15.75" thickBot="1" x14ac:dyDescent="0.25">
      <c r="A4" s="26"/>
      <c r="B4" s="27"/>
      <c r="C4" s="28"/>
      <c r="D4" s="29"/>
      <c r="E4" s="30"/>
      <c r="F4" s="30"/>
      <c r="G4" s="30"/>
      <c r="H4" s="30"/>
      <c r="I4" s="24"/>
      <c r="J4" s="24"/>
      <c r="K4" s="24"/>
      <c r="L4" s="24"/>
      <c r="M4" s="24"/>
      <c r="N4" s="24"/>
    </row>
    <row r="5" spans="1:32" s="25" customFormat="1" thickBot="1" x14ac:dyDescent="0.25">
      <c r="A5" s="231" t="s">
        <v>0</v>
      </c>
      <c r="B5" s="235" t="s">
        <v>264</v>
      </c>
      <c r="C5" s="238" t="s">
        <v>2</v>
      </c>
      <c r="D5" s="252" t="s">
        <v>265</v>
      </c>
      <c r="E5" s="267" t="s">
        <v>507</v>
      </c>
      <c r="F5" s="268"/>
      <c r="G5" s="268"/>
      <c r="H5" s="269"/>
      <c r="I5" s="270" t="s">
        <v>503</v>
      </c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2"/>
    </row>
    <row r="6" spans="1:32" s="25" customFormat="1" ht="15" customHeight="1" x14ac:dyDescent="0.2">
      <c r="A6" s="232"/>
      <c r="B6" s="236"/>
      <c r="C6" s="239"/>
      <c r="D6" s="253"/>
      <c r="E6" s="244" t="s">
        <v>517</v>
      </c>
      <c r="F6" s="236" t="s">
        <v>518</v>
      </c>
      <c r="G6" s="236" t="s">
        <v>515</v>
      </c>
      <c r="H6" s="253" t="s">
        <v>516</v>
      </c>
      <c r="I6" s="264" t="s">
        <v>517</v>
      </c>
      <c r="J6" s="265"/>
      <c r="K6" s="265"/>
      <c r="L6" s="265"/>
      <c r="M6" s="265"/>
      <c r="N6" s="265"/>
      <c r="O6" s="264" t="s">
        <v>518</v>
      </c>
      <c r="P6" s="265"/>
      <c r="Q6" s="265"/>
      <c r="R6" s="265"/>
      <c r="S6" s="265"/>
      <c r="T6" s="265"/>
      <c r="U6" s="264" t="s">
        <v>515</v>
      </c>
      <c r="V6" s="265"/>
      <c r="W6" s="265"/>
      <c r="X6" s="265"/>
      <c r="Y6" s="265"/>
      <c r="Z6" s="265"/>
      <c r="AA6" s="264" t="s">
        <v>516</v>
      </c>
      <c r="AB6" s="265"/>
      <c r="AC6" s="265"/>
      <c r="AD6" s="265"/>
      <c r="AE6" s="265"/>
      <c r="AF6" s="273"/>
    </row>
    <row r="7" spans="1:32" s="25" customFormat="1" ht="15" customHeight="1" x14ac:dyDescent="0.2">
      <c r="A7" s="232"/>
      <c r="B7" s="236"/>
      <c r="C7" s="239"/>
      <c r="D7" s="253"/>
      <c r="E7" s="244"/>
      <c r="F7" s="236"/>
      <c r="G7" s="236"/>
      <c r="H7" s="253"/>
      <c r="I7" s="260" t="s">
        <v>4</v>
      </c>
      <c r="J7" s="250" t="s">
        <v>5</v>
      </c>
      <c r="K7" s="250"/>
      <c r="L7" s="250"/>
      <c r="M7" s="250"/>
      <c r="N7" s="250"/>
      <c r="O7" s="260" t="s">
        <v>4</v>
      </c>
      <c r="P7" s="250" t="s">
        <v>5</v>
      </c>
      <c r="Q7" s="250"/>
      <c r="R7" s="250"/>
      <c r="S7" s="250"/>
      <c r="T7" s="250"/>
      <c r="U7" s="260" t="s">
        <v>4</v>
      </c>
      <c r="V7" s="250" t="s">
        <v>5</v>
      </c>
      <c r="W7" s="250"/>
      <c r="X7" s="250"/>
      <c r="Y7" s="250"/>
      <c r="Z7" s="250"/>
      <c r="AA7" s="260" t="s">
        <v>4</v>
      </c>
      <c r="AB7" s="250" t="s">
        <v>5</v>
      </c>
      <c r="AC7" s="250"/>
      <c r="AD7" s="250"/>
      <c r="AE7" s="250"/>
      <c r="AF7" s="263"/>
    </row>
    <row r="8" spans="1:32" s="25" customFormat="1" ht="72" thickBot="1" x14ac:dyDescent="0.25">
      <c r="A8" s="233"/>
      <c r="B8" s="237"/>
      <c r="C8" s="240"/>
      <c r="D8" s="266"/>
      <c r="E8" s="245"/>
      <c r="F8" s="237"/>
      <c r="G8" s="237"/>
      <c r="H8" s="266"/>
      <c r="I8" s="261"/>
      <c r="J8" s="134" t="s">
        <v>6</v>
      </c>
      <c r="K8" s="134" t="s">
        <v>7</v>
      </c>
      <c r="L8" s="134" t="s">
        <v>8</v>
      </c>
      <c r="M8" s="134" t="s">
        <v>9</v>
      </c>
      <c r="N8" s="134" t="s">
        <v>10</v>
      </c>
      <c r="O8" s="261"/>
      <c r="P8" s="134" t="s">
        <v>6</v>
      </c>
      <c r="Q8" s="134" t="s">
        <v>7</v>
      </c>
      <c r="R8" s="134" t="s">
        <v>8</v>
      </c>
      <c r="S8" s="134" t="s">
        <v>9</v>
      </c>
      <c r="T8" s="134" t="s">
        <v>10</v>
      </c>
      <c r="U8" s="261"/>
      <c r="V8" s="134" t="s">
        <v>6</v>
      </c>
      <c r="W8" s="134" t="s">
        <v>7</v>
      </c>
      <c r="X8" s="134" t="s">
        <v>8</v>
      </c>
      <c r="Y8" s="134" t="s">
        <v>9</v>
      </c>
      <c r="Z8" s="134" t="s">
        <v>10</v>
      </c>
      <c r="AA8" s="261"/>
      <c r="AB8" s="134" t="s">
        <v>6</v>
      </c>
      <c r="AC8" s="134" t="s">
        <v>7</v>
      </c>
      <c r="AD8" s="134" t="s">
        <v>8</v>
      </c>
      <c r="AE8" s="134" t="s">
        <v>9</v>
      </c>
      <c r="AF8" s="136" t="s">
        <v>10</v>
      </c>
    </row>
    <row r="9" spans="1:32" ht="30" x14ac:dyDescent="0.25">
      <c r="A9" s="137" t="s">
        <v>11</v>
      </c>
      <c r="B9" s="137">
        <v>500101</v>
      </c>
      <c r="C9" s="138">
        <v>10101</v>
      </c>
      <c r="D9" s="140" t="s">
        <v>68</v>
      </c>
      <c r="E9" s="165">
        <v>3390</v>
      </c>
      <c r="F9" s="165">
        <v>1029</v>
      </c>
      <c r="G9" s="165">
        <v>0</v>
      </c>
      <c r="H9" s="165">
        <v>0</v>
      </c>
      <c r="I9" s="160">
        <f t="shared" ref="I9:I40" si="0">SUM(J9:N9)</f>
        <v>2906</v>
      </c>
      <c r="J9" s="153">
        <v>125</v>
      </c>
      <c r="K9" s="153">
        <v>1977</v>
      </c>
      <c r="L9" s="153">
        <v>6</v>
      </c>
      <c r="M9" s="153">
        <v>595</v>
      </c>
      <c r="N9" s="153">
        <v>203</v>
      </c>
      <c r="O9" s="160">
        <f>SUM(P9:T9)</f>
        <v>504</v>
      </c>
      <c r="P9" s="153">
        <v>1</v>
      </c>
      <c r="Q9" s="153">
        <v>369</v>
      </c>
      <c r="R9" s="153">
        <v>0</v>
      </c>
      <c r="S9" s="153">
        <v>104</v>
      </c>
      <c r="T9" s="153">
        <v>30</v>
      </c>
      <c r="U9" s="160">
        <f>SUM(V9:Z9)</f>
        <v>0</v>
      </c>
      <c r="V9" s="153">
        <v>0</v>
      </c>
      <c r="W9" s="153">
        <v>0</v>
      </c>
      <c r="X9" s="153">
        <v>0</v>
      </c>
      <c r="Y9" s="153">
        <v>0</v>
      </c>
      <c r="Z9" s="153">
        <v>0</v>
      </c>
      <c r="AA9" s="160">
        <f>SUM(AB9:AF9)</f>
        <v>0</v>
      </c>
      <c r="AB9" s="153">
        <v>0</v>
      </c>
      <c r="AC9" s="153">
        <v>0</v>
      </c>
      <c r="AD9" s="153">
        <v>0</v>
      </c>
      <c r="AE9" s="153">
        <v>0</v>
      </c>
      <c r="AF9" s="153">
        <v>0</v>
      </c>
    </row>
    <row r="10" spans="1:32" ht="30" x14ac:dyDescent="0.25">
      <c r="A10" s="141" t="s">
        <v>19</v>
      </c>
      <c r="B10" s="141">
        <v>500116</v>
      </c>
      <c r="C10" s="142">
        <v>11501</v>
      </c>
      <c r="D10" s="144" t="s">
        <v>177</v>
      </c>
      <c r="E10" s="165">
        <v>2880</v>
      </c>
      <c r="F10" s="165">
        <v>3893</v>
      </c>
      <c r="G10" s="165">
        <v>12557</v>
      </c>
      <c r="H10" s="165">
        <v>2138</v>
      </c>
      <c r="I10" s="160">
        <f t="shared" si="0"/>
        <v>1408</v>
      </c>
      <c r="J10" s="153">
        <v>238</v>
      </c>
      <c r="K10" s="153">
        <v>731</v>
      </c>
      <c r="L10" s="153">
        <v>10</v>
      </c>
      <c r="M10" s="153">
        <v>393</v>
      </c>
      <c r="N10" s="153">
        <v>36</v>
      </c>
      <c r="O10" s="160">
        <f t="shared" ref="O10:O72" si="1">SUM(P10:T10)</f>
        <v>1670</v>
      </c>
      <c r="P10" s="153">
        <v>281</v>
      </c>
      <c r="Q10" s="153">
        <v>793</v>
      </c>
      <c r="R10" s="153">
        <v>11</v>
      </c>
      <c r="S10" s="153">
        <v>547</v>
      </c>
      <c r="T10" s="153">
        <v>38</v>
      </c>
      <c r="U10" s="160">
        <f t="shared" ref="U10:U72" si="2">SUM(V10:Z10)</f>
        <v>6868</v>
      </c>
      <c r="V10" s="153">
        <v>1999</v>
      </c>
      <c r="W10" s="153">
        <v>2530</v>
      </c>
      <c r="X10" s="153">
        <v>78</v>
      </c>
      <c r="Y10" s="153">
        <v>2198</v>
      </c>
      <c r="Z10" s="153">
        <v>63</v>
      </c>
      <c r="AA10" s="160">
        <f t="shared" ref="AA10:AA72" si="3">SUM(AB10:AF10)</f>
        <v>807</v>
      </c>
      <c r="AB10" s="153">
        <v>287</v>
      </c>
      <c r="AC10" s="153">
        <v>257</v>
      </c>
      <c r="AD10" s="153">
        <v>5</v>
      </c>
      <c r="AE10" s="153">
        <v>257</v>
      </c>
      <c r="AF10" s="153">
        <v>1</v>
      </c>
    </row>
    <row r="11" spans="1:32" ht="45" x14ac:dyDescent="0.25">
      <c r="A11" s="141" t="s">
        <v>11</v>
      </c>
      <c r="B11" s="141">
        <v>500201</v>
      </c>
      <c r="C11" s="142">
        <v>20101</v>
      </c>
      <c r="D11" s="144" t="s">
        <v>70</v>
      </c>
      <c r="E11" s="165">
        <v>3127</v>
      </c>
      <c r="F11" s="165">
        <v>0</v>
      </c>
      <c r="G11" s="165">
        <v>0</v>
      </c>
      <c r="H11" s="165">
        <v>0</v>
      </c>
      <c r="I11" s="160">
        <f t="shared" si="0"/>
        <v>1556</v>
      </c>
      <c r="J11" s="153">
        <v>12</v>
      </c>
      <c r="K11" s="153">
        <v>1125</v>
      </c>
      <c r="L11" s="153">
        <v>42</v>
      </c>
      <c r="M11" s="153">
        <v>376</v>
      </c>
      <c r="N11" s="153">
        <v>1</v>
      </c>
      <c r="O11" s="160">
        <f t="shared" si="1"/>
        <v>0</v>
      </c>
      <c r="P11" s="153">
        <v>0</v>
      </c>
      <c r="Q11" s="153">
        <v>0</v>
      </c>
      <c r="R11" s="153">
        <v>0</v>
      </c>
      <c r="S11" s="153">
        <v>0</v>
      </c>
      <c r="T11" s="153">
        <v>0</v>
      </c>
      <c r="U11" s="160">
        <f t="shared" si="2"/>
        <v>0</v>
      </c>
      <c r="V11" s="153">
        <v>0</v>
      </c>
      <c r="W11" s="153">
        <v>0</v>
      </c>
      <c r="X11" s="153">
        <v>0</v>
      </c>
      <c r="Y11" s="153">
        <v>0</v>
      </c>
      <c r="Z11" s="153">
        <v>0</v>
      </c>
      <c r="AA11" s="160">
        <f t="shared" si="3"/>
        <v>0</v>
      </c>
      <c r="AB11" s="153">
        <v>0</v>
      </c>
      <c r="AC11" s="153">
        <v>0</v>
      </c>
      <c r="AD11" s="153">
        <v>0</v>
      </c>
      <c r="AE11" s="153">
        <v>0</v>
      </c>
      <c r="AF11" s="153">
        <v>0</v>
      </c>
    </row>
    <row r="12" spans="1:32" ht="45" x14ac:dyDescent="0.25">
      <c r="A12" s="141" t="s">
        <v>11</v>
      </c>
      <c r="B12" s="141">
        <v>500301</v>
      </c>
      <c r="C12" s="142">
        <v>30101</v>
      </c>
      <c r="D12" s="144" t="s">
        <v>71</v>
      </c>
      <c r="E12" s="165">
        <v>7838</v>
      </c>
      <c r="F12" s="165">
        <v>0</v>
      </c>
      <c r="G12" s="165">
        <v>0</v>
      </c>
      <c r="H12" s="165">
        <v>0</v>
      </c>
      <c r="I12" s="160">
        <f t="shared" si="0"/>
        <v>3872</v>
      </c>
      <c r="J12" s="153">
        <v>95</v>
      </c>
      <c r="K12" s="153">
        <v>1847</v>
      </c>
      <c r="L12" s="153">
        <v>1</v>
      </c>
      <c r="M12" s="153">
        <v>1928</v>
      </c>
      <c r="N12" s="153">
        <v>1</v>
      </c>
      <c r="O12" s="160">
        <f t="shared" si="1"/>
        <v>0</v>
      </c>
      <c r="P12" s="153">
        <v>0</v>
      </c>
      <c r="Q12" s="153">
        <v>0</v>
      </c>
      <c r="R12" s="153">
        <v>0</v>
      </c>
      <c r="S12" s="153">
        <v>0</v>
      </c>
      <c r="T12" s="153">
        <v>0</v>
      </c>
      <c r="U12" s="160">
        <f t="shared" si="2"/>
        <v>0</v>
      </c>
      <c r="V12" s="153">
        <v>0</v>
      </c>
      <c r="W12" s="153">
        <v>0</v>
      </c>
      <c r="X12" s="153">
        <v>0</v>
      </c>
      <c r="Y12" s="153">
        <v>0</v>
      </c>
      <c r="Z12" s="153">
        <v>0</v>
      </c>
      <c r="AA12" s="160">
        <f t="shared" si="3"/>
        <v>0</v>
      </c>
      <c r="AB12" s="153">
        <v>0</v>
      </c>
      <c r="AC12" s="153">
        <v>0</v>
      </c>
      <c r="AD12" s="153">
        <v>0</v>
      </c>
      <c r="AE12" s="153">
        <v>0</v>
      </c>
      <c r="AF12" s="153">
        <v>0</v>
      </c>
    </row>
    <row r="13" spans="1:32" ht="45" x14ac:dyDescent="0.25">
      <c r="A13" s="141" t="s">
        <v>11</v>
      </c>
      <c r="B13" s="141">
        <v>500501</v>
      </c>
      <c r="C13" s="142">
        <v>50101</v>
      </c>
      <c r="D13" s="144" t="s">
        <v>13</v>
      </c>
      <c r="E13" s="165">
        <v>2133</v>
      </c>
      <c r="F13" s="165">
        <v>1129</v>
      </c>
      <c r="G13" s="165">
        <v>0</v>
      </c>
      <c r="H13" s="165">
        <v>0</v>
      </c>
      <c r="I13" s="160">
        <f t="shared" si="0"/>
        <v>0</v>
      </c>
      <c r="J13" s="153">
        <v>0</v>
      </c>
      <c r="K13" s="153">
        <v>0</v>
      </c>
      <c r="L13" s="153">
        <v>0</v>
      </c>
      <c r="M13" s="153">
        <v>0</v>
      </c>
      <c r="N13" s="153">
        <v>0</v>
      </c>
      <c r="O13" s="160">
        <f t="shared" si="1"/>
        <v>181</v>
      </c>
      <c r="P13" s="153">
        <v>166</v>
      </c>
      <c r="Q13" s="153">
        <v>9</v>
      </c>
      <c r="R13" s="153">
        <v>0</v>
      </c>
      <c r="S13" s="153">
        <v>6</v>
      </c>
      <c r="T13" s="153">
        <v>0</v>
      </c>
      <c r="U13" s="160">
        <f t="shared" si="2"/>
        <v>0</v>
      </c>
      <c r="V13" s="153">
        <v>0</v>
      </c>
      <c r="W13" s="153">
        <v>0</v>
      </c>
      <c r="X13" s="153">
        <v>0</v>
      </c>
      <c r="Y13" s="153">
        <v>0</v>
      </c>
      <c r="Z13" s="153">
        <v>0</v>
      </c>
      <c r="AA13" s="160">
        <f t="shared" si="3"/>
        <v>0</v>
      </c>
      <c r="AB13" s="153">
        <v>0</v>
      </c>
      <c r="AC13" s="153">
        <v>0</v>
      </c>
      <c r="AD13" s="153">
        <v>0</v>
      </c>
      <c r="AE13" s="153">
        <v>0</v>
      </c>
      <c r="AF13" s="153">
        <v>0</v>
      </c>
    </row>
    <row r="14" spans="1:32" ht="45" x14ac:dyDescent="0.25">
      <c r="A14" s="141" t="s">
        <v>11</v>
      </c>
      <c r="B14" s="141">
        <v>500601</v>
      </c>
      <c r="C14" s="142">
        <v>60101</v>
      </c>
      <c r="D14" s="144" t="s">
        <v>14</v>
      </c>
      <c r="E14" s="165">
        <v>2466</v>
      </c>
      <c r="F14" s="165">
        <v>0</v>
      </c>
      <c r="G14" s="165">
        <v>0</v>
      </c>
      <c r="H14" s="165">
        <v>0</v>
      </c>
      <c r="I14" s="160">
        <f t="shared" si="0"/>
        <v>1773</v>
      </c>
      <c r="J14" s="153">
        <v>24</v>
      </c>
      <c r="K14" s="153">
        <v>952</v>
      </c>
      <c r="L14" s="153">
        <v>0</v>
      </c>
      <c r="M14" s="153">
        <v>795</v>
      </c>
      <c r="N14" s="153">
        <v>2</v>
      </c>
      <c r="O14" s="160">
        <f t="shared" si="1"/>
        <v>0</v>
      </c>
      <c r="P14" s="153">
        <v>0</v>
      </c>
      <c r="Q14" s="153">
        <v>0</v>
      </c>
      <c r="R14" s="153">
        <v>0</v>
      </c>
      <c r="S14" s="153">
        <v>0</v>
      </c>
      <c r="T14" s="153">
        <v>0</v>
      </c>
      <c r="U14" s="160">
        <f t="shared" si="2"/>
        <v>0</v>
      </c>
      <c r="V14" s="153">
        <v>0</v>
      </c>
      <c r="W14" s="153">
        <v>0</v>
      </c>
      <c r="X14" s="153">
        <v>0</v>
      </c>
      <c r="Y14" s="153">
        <v>0</v>
      </c>
      <c r="Z14" s="153">
        <v>0</v>
      </c>
      <c r="AA14" s="160">
        <f t="shared" si="3"/>
        <v>0</v>
      </c>
      <c r="AB14" s="153">
        <v>0</v>
      </c>
      <c r="AC14" s="153">
        <v>0</v>
      </c>
      <c r="AD14" s="153">
        <v>0</v>
      </c>
      <c r="AE14" s="153">
        <v>0</v>
      </c>
      <c r="AF14" s="153">
        <v>0</v>
      </c>
    </row>
    <row r="15" spans="1:32" ht="30" x14ac:dyDescent="0.25">
      <c r="A15" s="141" t="s">
        <v>11</v>
      </c>
      <c r="B15" s="141">
        <v>500701</v>
      </c>
      <c r="C15" s="142">
        <v>70101</v>
      </c>
      <c r="D15" s="144" t="s">
        <v>73</v>
      </c>
      <c r="E15" s="165">
        <v>2899</v>
      </c>
      <c r="F15" s="165">
        <v>3152</v>
      </c>
      <c r="G15" s="165">
        <v>0</v>
      </c>
      <c r="H15" s="165">
        <v>0</v>
      </c>
      <c r="I15" s="160">
        <f t="shared" si="0"/>
        <v>1138</v>
      </c>
      <c r="J15" s="153">
        <v>1039</v>
      </c>
      <c r="K15" s="153">
        <v>41</v>
      </c>
      <c r="L15" s="153">
        <v>0</v>
      </c>
      <c r="M15" s="153">
        <v>58</v>
      </c>
      <c r="N15" s="153">
        <v>0</v>
      </c>
      <c r="O15" s="160">
        <f t="shared" si="1"/>
        <v>1614</v>
      </c>
      <c r="P15" s="153">
        <v>1447</v>
      </c>
      <c r="Q15" s="153">
        <v>105</v>
      </c>
      <c r="R15" s="153">
        <v>0</v>
      </c>
      <c r="S15" s="153">
        <v>62</v>
      </c>
      <c r="T15" s="153">
        <v>0</v>
      </c>
      <c r="U15" s="160">
        <f t="shared" si="2"/>
        <v>0</v>
      </c>
      <c r="V15" s="153">
        <v>0</v>
      </c>
      <c r="W15" s="153">
        <v>0</v>
      </c>
      <c r="X15" s="153">
        <v>0</v>
      </c>
      <c r="Y15" s="153">
        <v>0</v>
      </c>
      <c r="Z15" s="153">
        <v>0</v>
      </c>
      <c r="AA15" s="160">
        <f t="shared" si="3"/>
        <v>0</v>
      </c>
      <c r="AB15" s="153">
        <v>0</v>
      </c>
      <c r="AC15" s="153">
        <v>0</v>
      </c>
      <c r="AD15" s="153">
        <v>0</v>
      </c>
      <c r="AE15" s="153">
        <v>0</v>
      </c>
      <c r="AF15" s="153">
        <v>0</v>
      </c>
    </row>
    <row r="16" spans="1:32" ht="45" x14ac:dyDescent="0.25">
      <c r="A16" s="141" t="s">
        <v>30</v>
      </c>
      <c r="B16" s="141">
        <v>500702</v>
      </c>
      <c r="C16" s="142">
        <v>70301</v>
      </c>
      <c r="D16" s="144" t="s">
        <v>74</v>
      </c>
      <c r="E16" s="165">
        <v>597</v>
      </c>
      <c r="F16" s="165">
        <v>0</v>
      </c>
      <c r="G16" s="165">
        <v>0</v>
      </c>
      <c r="H16" s="165">
        <v>0</v>
      </c>
      <c r="I16" s="160">
        <f t="shared" si="0"/>
        <v>265</v>
      </c>
      <c r="J16" s="153">
        <v>261</v>
      </c>
      <c r="K16" s="153">
        <v>3</v>
      </c>
      <c r="L16" s="153">
        <v>0</v>
      </c>
      <c r="M16" s="153">
        <v>1</v>
      </c>
      <c r="N16" s="153">
        <v>0</v>
      </c>
      <c r="O16" s="160">
        <f t="shared" si="1"/>
        <v>0</v>
      </c>
      <c r="P16" s="153">
        <v>0</v>
      </c>
      <c r="Q16" s="153">
        <v>0</v>
      </c>
      <c r="R16" s="153">
        <v>0</v>
      </c>
      <c r="S16" s="153">
        <v>0</v>
      </c>
      <c r="T16" s="153">
        <v>0</v>
      </c>
      <c r="U16" s="160">
        <f t="shared" si="2"/>
        <v>0</v>
      </c>
      <c r="V16" s="153">
        <v>0</v>
      </c>
      <c r="W16" s="153">
        <v>0</v>
      </c>
      <c r="X16" s="153">
        <v>0</v>
      </c>
      <c r="Y16" s="153">
        <v>0</v>
      </c>
      <c r="Z16" s="153">
        <v>0</v>
      </c>
      <c r="AA16" s="160">
        <f t="shared" si="3"/>
        <v>0</v>
      </c>
      <c r="AB16" s="153">
        <v>0</v>
      </c>
      <c r="AC16" s="153">
        <v>0</v>
      </c>
      <c r="AD16" s="153">
        <v>0</v>
      </c>
      <c r="AE16" s="153">
        <v>0</v>
      </c>
      <c r="AF16" s="153">
        <v>0</v>
      </c>
    </row>
    <row r="17" spans="1:32" ht="45" x14ac:dyDescent="0.25">
      <c r="A17" s="141" t="s">
        <v>11</v>
      </c>
      <c r="B17" s="141">
        <v>500801</v>
      </c>
      <c r="C17" s="142">
        <v>80101</v>
      </c>
      <c r="D17" s="144" t="s">
        <v>15</v>
      </c>
      <c r="E17" s="165">
        <v>2362</v>
      </c>
      <c r="F17" s="165">
        <v>0</v>
      </c>
      <c r="G17" s="165">
        <v>0</v>
      </c>
      <c r="H17" s="165">
        <v>0</v>
      </c>
      <c r="I17" s="160">
        <f t="shared" si="0"/>
        <v>1764</v>
      </c>
      <c r="J17" s="153">
        <v>49</v>
      </c>
      <c r="K17" s="153">
        <v>668</v>
      </c>
      <c r="L17" s="153">
        <v>10</v>
      </c>
      <c r="M17" s="153">
        <v>1037</v>
      </c>
      <c r="N17" s="153">
        <v>0</v>
      </c>
      <c r="O17" s="160">
        <f t="shared" si="1"/>
        <v>0</v>
      </c>
      <c r="P17" s="153">
        <v>0</v>
      </c>
      <c r="Q17" s="153">
        <v>0</v>
      </c>
      <c r="R17" s="153">
        <v>0</v>
      </c>
      <c r="S17" s="153">
        <v>0</v>
      </c>
      <c r="T17" s="153">
        <v>0</v>
      </c>
      <c r="U17" s="160">
        <f t="shared" si="2"/>
        <v>0</v>
      </c>
      <c r="V17" s="153">
        <v>0</v>
      </c>
      <c r="W17" s="153">
        <v>0</v>
      </c>
      <c r="X17" s="153">
        <v>0</v>
      </c>
      <c r="Y17" s="153">
        <v>0</v>
      </c>
      <c r="Z17" s="153">
        <v>0</v>
      </c>
      <c r="AA17" s="160">
        <f t="shared" si="3"/>
        <v>0</v>
      </c>
      <c r="AB17" s="153">
        <v>0</v>
      </c>
      <c r="AC17" s="153">
        <v>0</v>
      </c>
      <c r="AD17" s="153">
        <v>0</v>
      </c>
      <c r="AE17" s="153">
        <v>0</v>
      </c>
      <c r="AF17" s="153">
        <v>0</v>
      </c>
    </row>
    <row r="18" spans="1:32" ht="15.75" x14ac:dyDescent="0.25">
      <c r="A18" s="141" t="s">
        <v>19</v>
      </c>
      <c r="B18" s="141">
        <v>500904</v>
      </c>
      <c r="C18" s="142">
        <v>90601</v>
      </c>
      <c r="D18" s="144" t="s">
        <v>274</v>
      </c>
      <c r="E18" s="165">
        <v>1148</v>
      </c>
      <c r="F18" s="165">
        <v>200</v>
      </c>
      <c r="G18" s="165">
        <v>0</v>
      </c>
      <c r="H18" s="165">
        <v>0</v>
      </c>
      <c r="I18" s="160">
        <f t="shared" si="0"/>
        <v>499</v>
      </c>
      <c r="J18" s="153">
        <v>15</v>
      </c>
      <c r="K18" s="153">
        <v>319</v>
      </c>
      <c r="L18" s="153">
        <v>2</v>
      </c>
      <c r="M18" s="153">
        <v>152</v>
      </c>
      <c r="N18" s="153">
        <v>11</v>
      </c>
      <c r="O18" s="160">
        <f t="shared" si="1"/>
        <v>72</v>
      </c>
      <c r="P18" s="153">
        <v>0</v>
      </c>
      <c r="Q18" s="153">
        <v>40</v>
      </c>
      <c r="R18" s="153">
        <v>0</v>
      </c>
      <c r="S18" s="153">
        <v>27</v>
      </c>
      <c r="T18" s="153">
        <v>5</v>
      </c>
      <c r="U18" s="160">
        <f t="shared" si="2"/>
        <v>0</v>
      </c>
      <c r="V18" s="153">
        <v>0</v>
      </c>
      <c r="W18" s="153">
        <v>0</v>
      </c>
      <c r="X18" s="153">
        <v>0</v>
      </c>
      <c r="Y18" s="153">
        <v>0</v>
      </c>
      <c r="Z18" s="153">
        <v>0</v>
      </c>
      <c r="AA18" s="160">
        <f t="shared" si="3"/>
        <v>0</v>
      </c>
      <c r="AB18" s="153">
        <v>0</v>
      </c>
      <c r="AC18" s="153">
        <v>0</v>
      </c>
      <c r="AD18" s="153">
        <v>0</v>
      </c>
      <c r="AE18" s="153">
        <v>0</v>
      </c>
      <c r="AF18" s="153">
        <v>0</v>
      </c>
    </row>
    <row r="19" spans="1:32" ht="30" x14ac:dyDescent="0.25">
      <c r="A19" s="141" t="s">
        <v>11</v>
      </c>
      <c r="B19" s="141">
        <v>501001</v>
      </c>
      <c r="C19" s="142">
        <v>100101</v>
      </c>
      <c r="D19" s="144" t="s">
        <v>267</v>
      </c>
      <c r="E19" s="165">
        <v>4095</v>
      </c>
      <c r="F19" s="165">
        <v>1973</v>
      </c>
      <c r="G19" s="165">
        <v>0</v>
      </c>
      <c r="H19" s="165">
        <v>0</v>
      </c>
      <c r="I19" s="160">
        <f t="shared" si="0"/>
        <v>3046</v>
      </c>
      <c r="J19" s="153">
        <v>237</v>
      </c>
      <c r="K19" s="153">
        <v>592</v>
      </c>
      <c r="L19" s="153">
        <v>0</v>
      </c>
      <c r="M19" s="153">
        <v>2212</v>
      </c>
      <c r="N19" s="153">
        <v>5</v>
      </c>
      <c r="O19" s="160">
        <f t="shared" si="1"/>
        <v>225</v>
      </c>
      <c r="P19" s="153">
        <v>7</v>
      </c>
      <c r="Q19" s="153">
        <v>42</v>
      </c>
      <c r="R19" s="153">
        <v>0</v>
      </c>
      <c r="S19" s="153">
        <v>176</v>
      </c>
      <c r="T19" s="153">
        <v>0</v>
      </c>
      <c r="U19" s="160">
        <f t="shared" si="2"/>
        <v>0</v>
      </c>
      <c r="V19" s="153">
        <v>0</v>
      </c>
      <c r="W19" s="153">
        <v>0</v>
      </c>
      <c r="X19" s="153">
        <v>0</v>
      </c>
      <c r="Y19" s="153">
        <v>0</v>
      </c>
      <c r="Z19" s="153">
        <v>0</v>
      </c>
      <c r="AA19" s="160">
        <f t="shared" si="3"/>
        <v>0</v>
      </c>
      <c r="AB19" s="153">
        <v>0</v>
      </c>
      <c r="AC19" s="153">
        <v>0</v>
      </c>
      <c r="AD19" s="153">
        <v>0</v>
      </c>
      <c r="AE19" s="153">
        <v>0</v>
      </c>
      <c r="AF19" s="153">
        <v>0</v>
      </c>
    </row>
    <row r="20" spans="1:32" ht="45" x14ac:dyDescent="0.25">
      <c r="A20" s="141" t="s">
        <v>11</v>
      </c>
      <c r="B20" s="141">
        <v>501301</v>
      </c>
      <c r="C20" s="142">
        <v>130101</v>
      </c>
      <c r="D20" s="144" t="s">
        <v>79</v>
      </c>
      <c r="E20" s="165">
        <v>2500</v>
      </c>
      <c r="F20" s="165">
        <v>0</v>
      </c>
      <c r="G20" s="165">
        <v>0</v>
      </c>
      <c r="H20" s="165">
        <v>0</v>
      </c>
      <c r="I20" s="160">
        <f t="shared" si="0"/>
        <v>844</v>
      </c>
      <c r="J20" s="153">
        <v>38</v>
      </c>
      <c r="K20" s="153">
        <v>28</v>
      </c>
      <c r="L20" s="153">
        <v>0</v>
      </c>
      <c r="M20" s="153">
        <v>776</v>
      </c>
      <c r="N20" s="153">
        <v>2</v>
      </c>
      <c r="O20" s="160">
        <f t="shared" si="1"/>
        <v>0</v>
      </c>
      <c r="P20" s="153">
        <v>0</v>
      </c>
      <c r="Q20" s="153">
        <v>0</v>
      </c>
      <c r="R20" s="153">
        <v>0</v>
      </c>
      <c r="S20" s="153">
        <v>0</v>
      </c>
      <c r="T20" s="153">
        <v>0</v>
      </c>
      <c r="U20" s="160">
        <f t="shared" si="2"/>
        <v>0</v>
      </c>
      <c r="V20" s="153">
        <v>0</v>
      </c>
      <c r="W20" s="153">
        <v>0</v>
      </c>
      <c r="X20" s="153">
        <v>0</v>
      </c>
      <c r="Y20" s="153">
        <v>0</v>
      </c>
      <c r="Z20" s="153">
        <v>0</v>
      </c>
      <c r="AA20" s="160">
        <f t="shared" si="3"/>
        <v>0</v>
      </c>
      <c r="AB20" s="153">
        <v>0</v>
      </c>
      <c r="AC20" s="153">
        <v>0</v>
      </c>
      <c r="AD20" s="153">
        <v>0</v>
      </c>
      <c r="AE20" s="153">
        <v>0</v>
      </c>
      <c r="AF20" s="153">
        <v>0</v>
      </c>
    </row>
    <row r="21" spans="1:32" ht="45" x14ac:dyDescent="0.25">
      <c r="A21" s="141" t="s">
        <v>11</v>
      </c>
      <c r="B21" s="141">
        <v>501401</v>
      </c>
      <c r="C21" s="142">
        <v>140101</v>
      </c>
      <c r="D21" s="144" t="s">
        <v>80</v>
      </c>
      <c r="E21" s="165">
        <v>691</v>
      </c>
      <c r="F21" s="165">
        <v>0</v>
      </c>
      <c r="G21" s="165">
        <v>0</v>
      </c>
      <c r="H21" s="165">
        <v>0</v>
      </c>
      <c r="I21" s="160">
        <f t="shared" si="0"/>
        <v>163</v>
      </c>
      <c r="J21" s="153">
        <v>27</v>
      </c>
      <c r="K21" s="153">
        <v>118</v>
      </c>
      <c r="L21" s="153">
        <v>1</v>
      </c>
      <c r="M21" s="153">
        <v>17</v>
      </c>
      <c r="N21" s="153">
        <v>0</v>
      </c>
      <c r="O21" s="160">
        <f t="shared" si="1"/>
        <v>0</v>
      </c>
      <c r="P21" s="153">
        <v>0</v>
      </c>
      <c r="Q21" s="153">
        <v>0</v>
      </c>
      <c r="R21" s="153">
        <v>0</v>
      </c>
      <c r="S21" s="153">
        <v>0</v>
      </c>
      <c r="T21" s="153">
        <v>0</v>
      </c>
      <c r="U21" s="160">
        <f t="shared" si="2"/>
        <v>0</v>
      </c>
      <c r="V21" s="153">
        <v>0</v>
      </c>
      <c r="W21" s="153">
        <v>0</v>
      </c>
      <c r="X21" s="153">
        <v>0</v>
      </c>
      <c r="Y21" s="153">
        <v>0</v>
      </c>
      <c r="Z21" s="153">
        <v>0</v>
      </c>
      <c r="AA21" s="160">
        <f t="shared" si="3"/>
        <v>0</v>
      </c>
      <c r="AB21" s="153">
        <v>0</v>
      </c>
      <c r="AC21" s="153">
        <v>0</v>
      </c>
      <c r="AD21" s="153">
        <v>0</v>
      </c>
      <c r="AE21" s="153">
        <v>0</v>
      </c>
      <c r="AF21" s="153">
        <v>0</v>
      </c>
    </row>
    <row r="22" spans="1:32" ht="30" x14ac:dyDescent="0.25">
      <c r="A22" s="141" t="s">
        <v>11</v>
      </c>
      <c r="B22" s="141">
        <v>501501</v>
      </c>
      <c r="C22" s="142">
        <v>150101</v>
      </c>
      <c r="D22" s="144" t="s">
        <v>282</v>
      </c>
      <c r="E22" s="165">
        <v>4320</v>
      </c>
      <c r="F22" s="165">
        <v>0</v>
      </c>
      <c r="G22" s="165">
        <v>0</v>
      </c>
      <c r="H22" s="165">
        <v>0</v>
      </c>
      <c r="I22" s="160">
        <f t="shared" si="0"/>
        <v>317</v>
      </c>
      <c r="J22" s="153">
        <v>244</v>
      </c>
      <c r="K22" s="153">
        <v>25</v>
      </c>
      <c r="L22" s="153">
        <v>0</v>
      </c>
      <c r="M22" s="153">
        <v>48</v>
      </c>
      <c r="N22" s="153">
        <v>0</v>
      </c>
      <c r="O22" s="160">
        <f t="shared" si="1"/>
        <v>0</v>
      </c>
      <c r="P22" s="153">
        <v>0</v>
      </c>
      <c r="Q22" s="153">
        <v>0</v>
      </c>
      <c r="R22" s="153">
        <v>0</v>
      </c>
      <c r="S22" s="153">
        <v>0</v>
      </c>
      <c r="T22" s="153">
        <v>0</v>
      </c>
      <c r="U22" s="160">
        <f t="shared" si="2"/>
        <v>0</v>
      </c>
      <c r="V22" s="153">
        <v>0</v>
      </c>
      <c r="W22" s="153">
        <v>0</v>
      </c>
      <c r="X22" s="153">
        <v>0</v>
      </c>
      <c r="Y22" s="153">
        <v>0</v>
      </c>
      <c r="Z22" s="153">
        <v>0</v>
      </c>
      <c r="AA22" s="160">
        <f t="shared" si="3"/>
        <v>0</v>
      </c>
      <c r="AB22" s="153">
        <v>0</v>
      </c>
      <c r="AC22" s="153">
        <v>0</v>
      </c>
      <c r="AD22" s="153">
        <v>0</v>
      </c>
      <c r="AE22" s="153">
        <v>0</v>
      </c>
      <c r="AF22" s="153">
        <v>0</v>
      </c>
    </row>
    <row r="23" spans="1:32" ht="30" x14ac:dyDescent="0.25">
      <c r="A23" s="141" t="s">
        <v>30</v>
      </c>
      <c r="B23" s="141">
        <v>501505</v>
      </c>
      <c r="C23" s="142">
        <v>150601</v>
      </c>
      <c r="D23" s="144" t="s">
        <v>276</v>
      </c>
      <c r="E23" s="165">
        <v>1092</v>
      </c>
      <c r="F23" s="165">
        <v>744</v>
      </c>
      <c r="G23" s="165">
        <v>0</v>
      </c>
      <c r="H23" s="165">
        <v>0</v>
      </c>
      <c r="I23" s="160">
        <f t="shared" si="0"/>
        <v>504</v>
      </c>
      <c r="J23" s="153">
        <v>469</v>
      </c>
      <c r="K23" s="153">
        <v>12</v>
      </c>
      <c r="L23" s="153">
        <v>1</v>
      </c>
      <c r="M23" s="153">
        <v>22</v>
      </c>
      <c r="N23" s="153">
        <v>0</v>
      </c>
      <c r="O23" s="160">
        <f t="shared" si="1"/>
        <v>322</v>
      </c>
      <c r="P23" s="153">
        <v>302</v>
      </c>
      <c r="Q23" s="153">
        <v>3</v>
      </c>
      <c r="R23" s="153">
        <v>0</v>
      </c>
      <c r="S23" s="153">
        <v>17</v>
      </c>
      <c r="T23" s="153">
        <v>0</v>
      </c>
      <c r="U23" s="160">
        <f t="shared" si="2"/>
        <v>0</v>
      </c>
      <c r="V23" s="153">
        <v>0</v>
      </c>
      <c r="W23" s="153">
        <v>0</v>
      </c>
      <c r="X23" s="153">
        <v>0</v>
      </c>
      <c r="Y23" s="153">
        <v>0</v>
      </c>
      <c r="Z23" s="153">
        <v>0</v>
      </c>
      <c r="AA23" s="160">
        <f t="shared" si="3"/>
        <v>0</v>
      </c>
      <c r="AB23" s="153">
        <v>0</v>
      </c>
      <c r="AC23" s="153">
        <v>0</v>
      </c>
      <c r="AD23" s="153">
        <v>0</v>
      </c>
      <c r="AE23" s="153">
        <v>0</v>
      </c>
      <c r="AF23" s="153">
        <v>0</v>
      </c>
    </row>
    <row r="24" spans="1:32" ht="15.75" x14ac:dyDescent="0.25">
      <c r="A24" s="141" t="s">
        <v>19</v>
      </c>
      <c r="B24" s="141">
        <v>501513</v>
      </c>
      <c r="C24" s="142">
        <v>151401</v>
      </c>
      <c r="D24" s="144" t="s">
        <v>461</v>
      </c>
      <c r="E24" s="165">
        <v>102</v>
      </c>
      <c r="F24" s="165">
        <v>64</v>
      </c>
      <c r="G24" s="165">
        <v>0</v>
      </c>
      <c r="H24" s="165">
        <v>0</v>
      </c>
      <c r="I24" s="160">
        <f t="shared" si="0"/>
        <v>34</v>
      </c>
      <c r="J24" s="153">
        <v>30</v>
      </c>
      <c r="K24" s="153">
        <v>1</v>
      </c>
      <c r="L24" s="153">
        <v>0</v>
      </c>
      <c r="M24" s="153">
        <v>3</v>
      </c>
      <c r="N24" s="153">
        <v>0</v>
      </c>
      <c r="O24" s="160">
        <f t="shared" si="1"/>
        <v>25</v>
      </c>
      <c r="P24" s="153">
        <v>24</v>
      </c>
      <c r="Q24" s="153">
        <v>0</v>
      </c>
      <c r="R24" s="153">
        <v>0</v>
      </c>
      <c r="S24" s="153">
        <v>1</v>
      </c>
      <c r="T24" s="153">
        <v>0</v>
      </c>
      <c r="U24" s="160">
        <f t="shared" si="2"/>
        <v>0</v>
      </c>
      <c r="V24" s="153">
        <v>0</v>
      </c>
      <c r="W24" s="153">
        <v>0</v>
      </c>
      <c r="X24" s="153">
        <v>0</v>
      </c>
      <c r="Y24" s="153">
        <v>0</v>
      </c>
      <c r="Z24" s="153">
        <v>0</v>
      </c>
      <c r="AA24" s="160">
        <f t="shared" si="3"/>
        <v>0</v>
      </c>
      <c r="AB24" s="153">
        <v>0</v>
      </c>
      <c r="AC24" s="153">
        <v>0</v>
      </c>
      <c r="AD24" s="153">
        <v>0</v>
      </c>
      <c r="AE24" s="153">
        <v>0</v>
      </c>
      <c r="AF24" s="153">
        <v>0</v>
      </c>
    </row>
    <row r="25" spans="1:32" ht="30" x14ac:dyDescent="0.25">
      <c r="A25" s="141" t="s">
        <v>19</v>
      </c>
      <c r="B25" s="141">
        <v>501519</v>
      </c>
      <c r="C25" s="142">
        <v>151901</v>
      </c>
      <c r="D25" s="144" t="s">
        <v>83</v>
      </c>
      <c r="E25" s="165">
        <v>1533</v>
      </c>
      <c r="F25" s="165">
        <v>76</v>
      </c>
      <c r="G25" s="165">
        <v>0</v>
      </c>
      <c r="H25" s="165">
        <v>0</v>
      </c>
      <c r="I25" s="160">
        <f t="shared" si="0"/>
        <v>757</v>
      </c>
      <c r="J25" s="153">
        <v>557</v>
      </c>
      <c r="K25" s="153">
        <v>59</v>
      </c>
      <c r="L25" s="153">
        <v>0</v>
      </c>
      <c r="M25" s="153">
        <v>134</v>
      </c>
      <c r="N25" s="153">
        <v>7</v>
      </c>
      <c r="O25" s="160">
        <f t="shared" si="1"/>
        <v>0</v>
      </c>
      <c r="P25" s="153">
        <v>0</v>
      </c>
      <c r="Q25" s="153">
        <v>0</v>
      </c>
      <c r="R25" s="153">
        <v>0</v>
      </c>
      <c r="S25" s="153">
        <v>0</v>
      </c>
      <c r="T25" s="153">
        <v>0</v>
      </c>
      <c r="U25" s="160">
        <f t="shared" si="2"/>
        <v>0</v>
      </c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160">
        <f t="shared" si="3"/>
        <v>0</v>
      </c>
      <c r="AB25" s="153">
        <v>0</v>
      </c>
      <c r="AC25" s="153">
        <v>0</v>
      </c>
      <c r="AD25" s="153">
        <v>0</v>
      </c>
      <c r="AE25" s="153">
        <v>0</v>
      </c>
      <c r="AF25" s="153">
        <v>0</v>
      </c>
    </row>
    <row r="26" spans="1:32" ht="30" x14ac:dyDescent="0.25">
      <c r="A26" s="141" t="s">
        <v>11</v>
      </c>
      <c r="B26" s="141">
        <v>501701</v>
      </c>
      <c r="C26" s="142">
        <v>170101</v>
      </c>
      <c r="D26" s="144" t="s">
        <v>268</v>
      </c>
      <c r="E26" s="165">
        <v>3624</v>
      </c>
      <c r="F26" s="165">
        <v>0</v>
      </c>
      <c r="G26" s="165">
        <v>0</v>
      </c>
      <c r="H26" s="165">
        <v>0</v>
      </c>
      <c r="I26" s="160">
        <f t="shared" si="0"/>
        <v>2182</v>
      </c>
      <c r="J26" s="153">
        <v>31</v>
      </c>
      <c r="K26" s="153">
        <v>1930</v>
      </c>
      <c r="L26" s="153">
        <v>2</v>
      </c>
      <c r="M26" s="153">
        <v>216</v>
      </c>
      <c r="N26" s="153">
        <v>3</v>
      </c>
      <c r="O26" s="160">
        <f t="shared" si="1"/>
        <v>0</v>
      </c>
      <c r="P26" s="153">
        <v>0</v>
      </c>
      <c r="Q26" s="153">
        <v>0</v>
      </c>
      <c r="R26" s="153">
        <v>0</v>
      </c>
      <c r="S26" s="153">
        <v>0</v>
      </c>
      <c r="T26" s="153">
        <v>0</v>
      </c>
      <c r="U26" s="160">
        <f t="shared" si="2"/>
        <v>0</v>
      </c>
      <c r="V26" s="153">
        <v>0</v>
      </c>
      <c r="W26" s="153">
        <v>0</v>
      </c>
      <c r="X26" s="153">
        <v>0</v>
      </c>
      <c r="Y26" s="153">
        <v>0</v>
      </c>
      <c r="Z26" s="153">
        <v>0</v>
      </c>
      <c r="AA26" s="160">
        <f t="shared" si="3"/>
        <v>0</v>
      </c>
      <c r="AB26" s="153">
        <v>0</v>
      </c>
      <c r="AC26" s="153">
        <v>0</v>
      </c>
      <c r="AD26" s="153">
        <v>0</v>
      </c>
      <c r="AE26" s="153">
        <v>0</v>
      </c>
      <c r="AF26" s="153">
        <v>0</v>
      </c>
    </row>
    <row r="27" spans="1:32" ht="30" x14ac:dyDescent="0.25">
      <c r="A27" s="141" t="s">
        <v>11</v>
      </c>
      <c r="B27" s="141">
        <v>501802</v>
      </c>
      <c r="C27" s="142">
        <v>180201</v>
      </c>
      <c r="D27" s="144" t="s">
        <v>89</v>
      </c>
      <c r="E27" s="165">
        <v>2095</v>
      </c>
      <c r="F27" s="165">
        <v>0</v>
      </c>
      <c r="G27" s="165">
        <v>0</v>
      </c>
      <c r="H27" s="165">
        <v>0</v>
      </c>
      <c r="I27" s="160">
        <f t="shared" si="0"/>
        <v>593</v>
      </c>
      <c r="J27" s="153">
        <v>1</v>
      </c>
      <c r="K27" s="153">
        <v>48</v>
      </c>
      <c r="L27" s="153">
        <v>0</v>
      </c>
      <c r="M27" s="153">
        <v>544</v>
      </c>
      <c r="N27" s="153">
        <v>0</v>
      </c>
      <c r="O27" s="160">
        <f t="shared" si="1"/>
        <v>0</v>
      </c>
      <c r="P27" s="153">
        <v>0</v>
      </c>
      <c r="Q27" s="153">
        <v>0</v>
      </c>
      <c r="R27" s="153">
        <v>0</v>
      </c>
      <c r="S27" s="153">
        <v>0</v>
      </c>
      <c r="T27" s="153">
        <v>0</v>
      </c>
      <c r="U27" s="160">
        <f t="shared" si="2"/>
        <v>0</v>
      </c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160">
        <f t="shared" si="3"/>
        <v>0</v>
      </c>
      <c r="AB27" s="153">
        <v>0</v>
      </c>
      <c r="AC27" s="153">
        <v>0</v>
      </c>
      <c r="AD27" s="153">
        <v>0</v>
      </c>
      <c r="AE27" s="153">
        <v>0</v>
      </c>
      <c r="AF27" s="153">
        <v>0</v>
      </c>
    </row>
    <row r="28" spans="1:32" ht="45" x14ac:dyDescent="0.25">
      <c r="A28" s="141" t="s">
        <v>11</v>
      </c>
      <c r="B28" s="141">
        <v>501901</v>
      </c>
      <c r="C28" s="142">
        <v>190101</v>
      </c>
      <c r="D28" s="144" t="s">
        <v>90</v>
      </c>
      <c r="E28" s="165">
        <v>4291</v>
      </c>
      <c r="F28" s="165">
        <v>1675</v>
      </c>
      <c r="G28" s="165">
        <v>0</v>
      </c>
      <c r="H28" s="165">
        <v>104</v>
      </c>
      <c r="I28" s="160">
        <f t="shared" si="0"/>
        <v>3929</v>
      </c>
      <c r="J28" s="153">
        <v>23</v>
      </c>
      <c r="K28" s="153">
        <v>1546</v>
      </c>
      <c r="L28" s="153">
        <v>4</v>
      </c>
      <c r="M28" s="153">
        <v>2356</v>
      </c>
      <c r="N28" s="153">
        <v>0</v>
      </c>
      <c r="O28" s="160">
        <f t="shared" si="1"/>
        <v>426</v>
      </c>
      <c r="P28" s="153">
        <v>1</v>
      </c>
      <c r="Q28" s="153">
        <v>190</v>
      </c>
      <c r="R28" s="153">
        <v>0</v>
      </c>
      <c r="S28" s="153">
        <v>235</v>
      </c>
      <c r="T28" s="153">
        <v>0</v>
      </c>
      <c r="U28" s="160">
        <f t="shared" si="2"/>
        <v>0</v>
      </c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160">
        <f t="shared" si="3"/>
        <v>32</v>
      </c>
      <c r="AB28" s="153">
        <v>1</v>
      </c>
      <c r="AC28" s="153">
        <v>14</v>
      </c>
      <c r="AD28" s="153">
        <v>0</v>
      </c>
      <c r="AE28" s="153">
        <v>17</v>
      </c>
      <c r="AF28" s="153">
        <v>0</v>
      </c>
    </row>
    <row r="29" spans="1:32" ht="45" x14ac:dyDescent="0.25">
      <c r="A29" s="141" t="s">
        <v>11</v>
      </c>
      <c r="B29" s="141">
        <v>502003</v>
      </c>
      <c r="C29" s="142">
        <v>200301</v>
      </c>
      <c r="D29" s="144" t="s">
        <v>22</v>
      </c>
      <c r="E29" s="165">
        <v>5268</v>
      </c>
      <c r="F29" s="165">
        <v>2720</v>
      </c>
      <c r="G29" s="165">
        <v>0</v>
      </c>
      <c r="H29" s="165">
        <v>0</v>
      </c>
      <c r="I29" s="160">
        <f t="shared" si="0"/>
        <v>1082</v>
      </c>
      <c r="J29" s="153">
        <v>24</v>
      </c>
      <c r="K29" s="153">
        <v>654</v>
      </c>
      <c r="L29" s="153">
        <v>3</v>
      </c>
      <c r="M29" s="153">
        <v>387</v>
      </c>
      <c r="N29" s="153">
        <v>14</v>
      </c>
      <c r="O29" s="160">
        <f t="shared" si="1"/>
        <v>748</v>
      </c>
      <c r="P29" s="153">
        <v>12</v>
      </c>
      <c r="Q29" s="153">
        <v>478</v>
      </c>
      <c r="R29" s="153">
        <v>2</v>
      </c>
      <c r="S29" s="153">
        <v>250</v>
      </c>
      <c r="T29" s="153">
        <v>6</v>
      </c>
      <c r="U29" s="160">
        <f t="shared" si="2"/>
        <v>0</v>
      </c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160">
        <f t="shared" si="3"/>
        <v>0</v>
      </c>
      <c r="AB29" s="153">
        <v>0</v>
      </c>
      <c r="AC29" s="153">
        <v>0</v>
      </c>
      <c r="AD29" s="153">
        <v>0</v>
      </c>
      <c r="AE29" s="153">
        <v>0</v>
      </c>
      <c r="AF29" s="153">
        <v>0</v>
      </c>
    </row>
    <row r="30" spans="1:32" ht="45" x14ac:dyDescent="0.25">
      <c r="A30" s="141" t="s">
        <v>11</v>
      </c>
      <c r="B30" s="141">
        <v>502004</v>
      </c>
      <c r="C30" s="142">
        <v>200401</v>
      </c>
      <c r="D30" s="144" t="s">
        <v>92</v>
      </c>
      <c r="E30" s="165">
        <v>3762</v>
      </c>
      <c r="F30" s="165">
        <v>2730</v>
      </c>
      <c r="G30" s="165">
        <v>0</v>
      </c>
      <c r="H30" s="165">
        <v>0</v>
      </c>
      <c r="I30" s="160">
        <f t="shared" si="0"/>
        <v>3209</v>
      </c>
      <c r="J30" s="153">
        <v>161</v>
      </c>
      <c r="K30" s="153">
        <v>1902</v>
      </c>
      <c r="L30" s="153">
        <v>9</v>
      </c>
      <c r="M30" s="153">
        <v>1108</v>
      </c>
      <c r="N30" s="153">
        <v>29</v>
      </c>
      <c r="O30" s="160">
        <f t="shared" si="1"/>
        <v>694</v>
      </c>
      <c r="P30" s="153">
        <v>3</v>
      </c>
      <c r="Q30" s="153">
        <v>464</v>
      </c>
      <c r="R30" s="153">
        <v>2</v>
      </c>
      <c r="S30" s="153">
        <v>223</v>
      </c>
      <c r="T30" s="153">
        <v>2</v>
      </c>
      <c r="U30" s="160">
        <f t="shared" si="2"/>
        <v>0</v>
      </c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160">
        <f t="shared" si="3"/>
        <v>0</v>
      </c>
      <c r="AB30" s="153">
        <v>0</v>
      </c>
      <c r="AC30" s="153">
        <v>0</v>
      </c>
      <c r="AD30" s="153">
        <v>0</v>
      </c>
      <c r="AE30" s="153">
        <v>0</v>
      </c>
      <c r="AF30" s="153">
        <v>0</v>
      </c>
    </row>
    <row r="31" spans="1:32" ht="45" x14ac:dyDescent="0.25">
      <c r="A31" s="141" t="s">
        <v>11</v>
      </c>
      <c r="B31" s="141">
        <v>502101</v>
      </c>
      <c r="C31" s="142">
        <v>210101</v>
      </c>
      <c r="D31" s="144" t="s">
        <v>23</v>
      </c>
      <c r="E31" s="165">
        <v>2812</v>
      </c>
      <c r="F31" s="165">
        <v>2476</v>
      </c>
      <c r="G31" s="165">
        <v>0</v>
      </c>
      <c r="H31" s="165">
        <v>0</v>
      </c>
      <c r="I31" s="160">
        <f t="shared" si="0"/>
        <v>1222</v>
      </c>
      <c r="J31" s="153">
        <v>298</v>
      </c>
      <c r="K31" s="153">
        <v>867</v>
      </c>
      <c r="L31" s="153">
        <v>6</v>
      </c>
      <c r="M31" s="153">
        <v>48</v>
      </c>
      <c r="N31" s="153">
        <v>3</v>
      </c>
      <c r="O31" s="160">
        <f t="shared" si="1"/>
        <v>27</v>
      </c>
      <c r="P31" s="153">
        <v>6</v>
      </c>
      <c r="Q31" s="153">
        <v>16</v>
      </c>
      <c r="R31" s="153">
        <v>0</v>
      </c>
      <c r="S31" s="153">
        <v>5</v>
      </c>
      <c r="T31" s="153">
        <v>0</v>
      </c>
      <c r="U31" s="160">
        <f t="shared" si="2"/>
        <v>0</v>
      </c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160">
        <f t="shared" si="3"/>
        <v>0</v>
      </c>
      <c r="AB31" s="153">
        <v>0</v>
      </c>
      <c r="AC31" s="153">
        <v>0</v>
      </c>
      <c r="AD31" s="153">
        <v>0</v>
      </c>
      <c r="AE31" s="153">
        <v>0</v>
      </c>
      <c r="AF31" s="153">
        <v>0</v>
      </c>
    </row>
    <row r="32" spans="1:32" ht="45" x14ac:dyDescent="0.25">
      <c r="A32" s="141" t="s">
        <v>11</v>
      </c>
      <c r="B32" s="141">
        <v>502401</v>
      </c>
      <c r="C32" s="142">
        <v>240101</v>
      </c>
      <c r="D32" s="144" t="s">
        <v>95</v>
      </c>
      <c r="E32" s="165">
        <v>5159</v>
      </c>
      <c r="F32" s="165">
        <v>3586</v>
      </c>
      <c r="G32" s="165">
        <v>0</v>
      </c>
      <c r="H32" s="165">
        <v>0</v>
      </c>
      <c r="I32" s="160">
        <f t="shared" si="0"/>
        <v>2284</v>
      </c>
      <c r="J32" s="153">
        <v>28</v>
      </c>
      <c r="K32" s="153">
        <v>1703</v>
      </c>
      <c r="L32" s="153">
        <v>0</v>
      </c>
      <c r="M32" s="153">
        <v>553</v>
      </c>
      <c r="N32" s="153">
        <v>0</v>
      </c>
      <c r="O32" s="160">
        <f t="shared" si="1"/>
        <v>1013</v>
      </c>
      <c r="P32" s="153">
        <v>7</v>
      </c>
      <c r="Q32" s="153">
        <v>752</v>
      </c>
      <c r="R32" s="153">
        <v>0</v>
      </c>
      <c r="S32" s="153">
        <v>254</v>
      </c>
      <c r="T32" s="153">
        <v>0</v>
      </c>
      <c r="U32" s="160">
        <f t="shared" si="2"/>
        <v>0</v>
      </c>
      <c r="V32" s="153">
        <v>0</v>
      </c>
      <c r="W32" s="153">
        <v>0</v>
      </c>
      <c r="X32" s="153">
        <v>0</v>
      </c>
      <c r="Y32" s="153">
        <v>0</v>
      </c>
      <c r="Z32" s="153">
        <v>0</v>
      </c>
      <c r="AA32" s="160">
        <f t="shared" si="3"/>
        <v>0</v>
      </c>
      <c r="AB32" s="153">
        <v>0</v>
      </c>
      <c r="AC32" s="153">
        <v>0</v>
      </c>
      <c r="AD32" s="153">
        <v>0</v>
      </c>
      <c r="AE32" s="153">
        <v>0</v>
      </c>
      <c r="AF32" s="153">
        <v>0</v>
      </c>
    </row>
    <row r="33" spans="1:32" ht="30" x14ac:dyDescent="0.25">
      <c r="A33" s="141" t="s">
        <v>11</v>
      </c>
      <c r="B33" s="141">
        <v>502501</v>
      </c>
      <c r="C33" s="142">
        <v>250101</v>
      </c>
      <c r="D33" s="144" t="s">
        <v>96</v>
      </c>
      <c r="E33" s="165">
        <v>2985</v>
      </c>
      <c r="F33" s="165">
        <v>0</v>
      </c>
      <c r="G33" s="165">
        <v>0</v>
      </c>
      <c r="H33" s="165">
        <v>0</v>
      </c>
      <c r="I33" s="160">
        <f t="shared" si="0"/>
        <v>2363</v>
      </c>
      <c r="J33" s="153">
        <v>2303</v>
      </c>
      <c r="K33" s="153">
        <v>42</v>
      </c>
      <c r="L33" s="153">
        <v>0</v>
      </c>
      <c r="M33" s="153">
        <v>17</v>
      </c>
      <c r="N33" s="153">
        <v>1</v>
      </c>
      <c r="O33" s="160">
        <f t="shared" si="1"/>
        <v>0</v>
      </c>
      <c r="P33" s="153">
        <v>0</v>
      </c>
      <c r="Q33" s="153">
        <v>0</v>
      </c>
      <c r="R33" s="153">
        <v>0</v>
      </c>
      <c r="S33" s="153">
        <v>0</v>
      </c>
      <c r="T33" s="153">
        <v>0</v>
      </c>
      <c r="U33" s="160">
        <f t="shared" si="2"/>
        <v>0</v>
      </c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160">
        <f t="shared" si="3"/>
        <v>0</v>
      </c>
      <c r="AB33" s="153">
        <v>0</v>
      </c>
      <c r="AC33" s="153">
        <v>0</v>
      </c>
      <c r="AD33" s="153">
        <v>0</v>
      </c>
      <c r="AE33" s="153">
        <v>0</v>
      </c>
      <c r="AF33" s="153">
        <v>0</v>
      </c>
    </row>
    <row r="34" spans="1:32" ht="45" x14ac:dyDescent="0.25">
      <c r="A34" s="141" t="s">
        <v>30</v>
      </c>
      <c r="B34" s="141">
        <v>506202</v>
      </c>
      <c r="C34" s="142">
        <v>260401</v>
      </c>
      <c r="D34" s="144" t="s">
        <v>98</v>
      </c>
      <c r="E34" s="165">
        <v>389</v>
      </c>
      <c r="F34" s="165">
        <v>0</v>
      </c>
      <c r="G34" s="165">
        <v>0</v>
      </c>
      <c r="H34" s="165">
        <v>0</v>
      </c>
      <c r="I34" s="160">
        <f t="shared" si="0"/>
        <v>119</v>
      </c>
      <c r="J34" s="153">
        <v>118</v>
      </c>
      <c r="K34" s="153">
        <v>1</v>
      </c>
      <c r="L34" s="153">
        <v>0</v>
      </c>
      <c r="M34" s="153">
        <v>0</v>
      </c>
      <c r="N34" s="153">
        <v>0</v>
      </c>
      <c r="O34" s="160">
        <f t="shared" si="1"/>
        <v>0</v>
      </c>
      <c r="P34" s="153">
        <v>0</v>
      </c>
      <c r="Q34" s="153">
        <v>0</v>
      </c>
      <c r="R34" s="153">
        <v>0</v>
      </c>
      <c r="S34" s="153">
        <v>0</v>
      </c>
      <c r="T34" s="153">
        <v>0</v>
      </c>
      <c r="U34" s="160">
        <f t="shared" si="2"/>
        <v>0</v>
      </c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160">
        <f t="shared" si="3"/>
        <v>0</v>
      </c>
      <c r="AB34" s="153">
        <v>0</v>
      </c>
      <c r="AC34" s="153">
        <v>0</v>
      </c>
      <c r="AD34" s="153">
        <v>0</v>
      </c>
      <c r="AE34" s="153">
        <v>0</v>
      </c>
      <c r="AF34" s="153">
        <v>0</v>
      </c>
    </row>
    <row r="35" spans="1:32" ht="45" x14ac:dyDescent="0.25">
      <c r="A35" s="141" t="s">
        <v>11</v>
      </c>
      <c r="B35" s="141">
        <v>502606</v>
      </c>
      <c r="C35" s="142">
        <v>262101</v>
      </c>
      <c r="D35" s="144" t="s">
        <v>26</v>
      </c>
      <c r="E35" s="165">
        <v>225</v>
      </c>
      <c r="F35" s="165">
        <v>556</v>
      </c>
      <c r="G35" s="165">
        <v>0</v>
      </c>
      <c r="H35" s="165">
        <v>0</v>
      </c>
      <c r="I35" s="160">
        <f t="shared" si="0"/>
        <v>63</v>
      </c>
      <c r="J35" s="153">
        <v>58</v>
      </c>
      <c r="K35" s="153">
        <v>4</v>
      </c>
      <c r="L35" s="153">
        <v>0</v>
      </c>
      <c r="M35" s="153">
        <v>1</v>
      </c>
      <c r="N35" s="153">
        <v>0</v>
      </c>
      <c r="O35" s="160">
        <f t="shared" si="1"/>
        <v>182</v>
      </c>
      <c r="P35" s="153">
        <v>163</v>
      </c>
      <c r="Q35" s="153">
        <v>10</v>
      </c>
      <c r="R35" s="153">
        <v>0</v>
      </c>
      <c r="S35" s="153">
        <v>9</v>
      </c>
      <c r="T35" s="153">
        <v>0</v>
      </c>
      <c r="U35" s="160">
        <f t="shared" si="2"/>
        <v>0</v>
      </c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160">
        <f t="shared" si="3"/>
        <v>0</v>
      </c>
      <c r="AB35" s="153">
        <v>0</v>
      </c>
      <c r="AC35" s="153">
        <v>0</v>
      </c>
      <c r="AD35" s="153">
        <v>0</v>
      </c>
      <c r="AE35" s="153">
        <v>0</v>
      </c>
      <c r="AF35" s="153">
        <v>0</v>
      </c>
    </row>
    <row r="36" spans="1:32" ht="30" x14ac:dyDescent="0.25">
      <c r="A36" s="141" t="s">
        <v>11</v>
      </c>
      <c r="B36" s="141">
        <v>502630</v>
      </c>
      <c r="C36" s="142">
        <v>263001</v>
      </c>
      <c r="D36" s="144" t="s">
        <v>27</v>
      </c>
      <c r="E36" s="165">
        <v>8556</v>
      </c>
      <c r="F36" s="165">
        <v>2603</v>
      </c>
      <c r="G36" s="165">
        <v>0</v>
      </c>
      <c r="H36" s="165">
        <v>0</v>
      </c>
      <c r="I36" s="160">
        <f t="shared" si="0"/>
        <v>6694</v>
      </c>
      <c r="J36" s="153">
        <v>6070</v>
      </c>
      <c r="K36" s="153">
        <v>348</v>
      </c>
      <c r="L36" s="153">
        <v>4</v>
      </c>
      <c r="M36" s="153">
        <v>256</v>
      </c>
      <c r="N36" s="153">
        <v>16</v>
      </c>
      <c r="O36" s="160">
        <f t="shared" si="1"/>
        <v>931</v>
      </c>
      <c r="P36" s="153">
        <v>853</v>
      </c>
      <c r="Q36" s="153">
        <v>44</v>
      </c>
      <c r="R36" s="153">
        <v>2</v>
      </c>
      <c r="S36" s="153">
        <v>30</v>
      </c>
      <c r="T36" s="153">
        <v>2</v>
      </c>
      <c r="U36" s="160">
        <f t="shared" si="2"/>
        <v>0</v>
      </c>
      <c r="V36" s="153">
        <v>0</v>
      </c>
      <c r="W36" s="153">
        <v>0</v>
      </c>
      <c r="X36" s="153">
        <v>0</v>
      </c>
      <c r="Y36" s="153">
        <v>0</v>
      </c>
      <c r="Z36" s="153">
        <v>0</v>
      </c>
      <c r="AA36" s="160">
        <f t="shared" si="3"/>
        <v>0</v>
      </c>
      <c r="AB36" s="153">
        <v>0</v>
      </c>
      <c r="AC36" s="153">
        <v>0</v>
      </c>
      <c r="AD36" s="153">
        <v>0</v>
      </c>
      <c r="AE36" s="153">
        <v>0</v>
      </c>
      <c r="AF36" s="153">
        <v>0</v>
      </c>
    </row>
    <row r="37" spans="1:32" ht="45" x14ac:dyDescent="0.25">
      <c r="A37" s="141" t="s">
        <v>11</v>
      </c>
      <c r="B37" s="141">
        <v>502701</v>
      </c>
      <c r="C37" s="142">
        <v>270101</v>
      </c>
      <c r="D37" s="144" t="s">
        <v>100</v>
      </c>
      <c r="E37" s="165">
        <v>2007</v>
      </c>
      <c r="F37" s="165">
        <v>0</v>
      </c>
      <c r="G37" s="165">
        <v>0</v>
      </c>
      <c r="H37" s="165">
        <v>0</v>
      </c>
      <c r="I37" s="160">
        <f t="shared" si="0"/>
        <v>1543</v>
      </c>
      <c r="J37" s="153">
        <v>13</v>
      </c>
      <c r="K37" s="153">
        <v>1504</v>
      </c>
      <c r="L37" s="153">
        <v>4</v>
      </c>
      <c r="M37" s="153">
        <v>21</v>
      </c>
      <c r="N37" s="153">
        <v>1</v>
      </c>
      <c r="O37" s="160">
        <f t="shared" si="1"/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60">
        <f t="shared" si="2"/>
        <v>0</v>
      </c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160">
        <f t="shared" si="3"/>
        <v>0</v>
      </c>
      <c r="AB37" s="153">
        <v>0</v>
      </c>
      <c r="AC37" s="153">
        <v>0</v>
      </c>
      <c r="AD37" s="153">
        <v>0</v>
      </c>
      <c r="AE37" s="153">
        <v>0</v>
      </c>
      <c r="AF37" s="153">
        <v>0</v>
      </c>
    </row>
    <row r="38" spans="1:32" ht="45" x14ac:dyDescent="0.25">
      <c r="A38" s="141" t="s">
        <v>11</v>
      </c>
      <c r="B38" s="141">
        <v>502801</v>
      </c>
      <c r="C38" s="142">
        <v>280101</v>
      </c>
      <c r="D38" s="144" t="s">
        <v>269</v>
      </c>
      <c r="E38" s="165">
        <v>4777</v>
      </c>
      <c r="F38" s="165">
        <v>2935</v>
      </c>
      <c r="G38" s="165">
        <v>0</v>
      </c>
      <c r="H38" s="165">
        <v>0</v>
      </c>
      <c r="I38" s="160">
        <f t="shared" si="0"/>
        <v>2418</v>
      </c>
      <c r="J38" s="153">
        <v>1373</v>
      </c>
      <c r="K38" s="153">
        <v>497</v>
      </c>
      <c r="L38" s="153">
        <v>3</v>
      </c>
      <c r="M38" s="153">
        <v>543</v>
      </c>
      <c r="N38" s="153">
        <v>2</v>
      </c>
      <c r="O38" s="160">
        <f t="shared" si="1"/>
        <v>899</v>
      </c>
      <c r="P38" s="153">
        <v>494</v>
      </c>
      <c r="Q38" s="153">
        <v>198</v>
      </c>
      <c r="R38" s="153">
        <v>0</v>
      </c>
      <c r="S38" s="153">
        <v>205</v>
      </c>
      <c r="T38" s="153">
        <v>2</v>
      </c>
      <c r="U38" s="160">
        <f t="shared" si="2"/>
        <v>0</v>
      </c>
      <c r="V38" s="153">
        <v>0</v>
      </c>
      <c r="W38" s="153">
        <v>0</v>
      </c>
      <c r="X38" s="153">
        <v>0</v>
      </c>
      <c r="Y38" s="153">
        <v>0</v>
      </c>
      <c r="Z38" s="153">
        <v>0</v>
      </c>
      <c r="AA38" s="160">
        <f t="shared" si="3"/>
        <v>0</v>
      </c>
      <c r="AB38" s="153">
        <v>0</v>
      </c>
      <c r="AC38" s="153">
        <v>0</v>
      </c>
      <c r="AD38" s="153">
        <v>0</v>
      </c>
      <c r="AE38" s="153">
        <v>0</v>
      </c>
      <c r="AF38" s="153">
        <v>0</v>
      </c>
    </row>
    <row r="39" spans="1:32" ht="45" x14ac:dyDescent="0.25">
      <c r="A39" s="141" t="s">
        <v>19</v>
      </c>
      <c r="B39" s="141">
        <v>502821</v>
      </c>
      <c r="C39" s="142">
        <v>282101</v>
      </c>
      <c r="D39" s="144" t="s">
        <v>462</v>
      </c>
      <c r="E39" s="165">
        <v>4735</v>
      </c>
      <c r="F39" s="165">
        <v>6870</v>
      </c>
      <c r="G39" s="165">
        <v>0</v>
      </c>
      <c r="H39" s="165">
        <v>0</v>
      </c>
      <c r="I39" s="160">
        <f t="shared" si="0"/>
        <v>2165</v>
      </c>
      <c r="J39" s="153">
        <v>819</v>
      </c>
      <c r="K39" s="153">
        <v>399</v>
      </c>
      <c r="L39" s="153">
        <v>3</v>
      </c>
      <c r="M39" s="153">
        <v>937</v>
      </c>
      <c r="N39" s="153">
        <v>7</v>
      </c>
      <c r="O39" s="160">
        <f t="shared" si="1"/>
        <v>2967</v>
      </c>
      <c r="P39" s="153">
        <v>1196</v>
      </c>
      <c r="Q39" s="153">
        <v>518</v>
      </c>
      <c r="R39" s="153">
        <v>5</v>
      </c>
      <c r="S39" s="153">
        <v>1234</v>
      </c>
      <c r="T39" s="153">
        <v>14</v>
      </c>
      <c r="U39" s="160">
        <f t="shared" si="2"/>
        <v>0</v>
      </c>
      <c r="V39" s="153">
        <v>0</v>
      </c>
      <c r="W39" s="153">
        <v>0</v>
      </c>
      <c r="X39" s="153">
        <v>0</v>
      </c>
      <c r="Y39" s="153">
        <v>0</v>
      </c>
      <c r="Z39" s="153">
        <v>0</v>
      </c>
      <c r="AA39" s="160">
        <f t="shared" si="3"/>
        <v>0</v>
      </c>
      <c r="AB39" s="153">
        <v>0</v>
      </c>
      <c r="AC39" s="153">
        <v>0</v>
      </c>
      <c r="AD39" s="153">
        <v>0</v>
      </c>
      <c r="AE39" s="153">
        <v>0</v>
      </c>
      <c r="AF39" s="153">
        <v>0</v>
      </c>
    </row>
    <row r="40" spans="1:32" ht="30" x14ac:dyDescent="0.25">
      <c r="A40" s="161" t="s">
        <v>19</v>
      </c>
      <c r="B40" s="141">
        <v>502823</v>
      </c>
      <c r="C40" s="142">
        <v>282301</v>
      </c>
      <c r="D40" s="144" t="s">
        <v>463</v>
      </c>
      <c r="E40" s="165">
        <v>115</v>
      </c>
      <c r="F40" s="165">
        <v>117</v>
      </c>
      <c r="G40" s="165">
        <v>0</v>
      </c>
      <c r="H40" s="165">
        <v>0</v>
      </c>
      <c r="I40" s="160">
        <f t="shared" si="0"/>
        <v>36</v>
      </c>
      <c r="J40" s="153">
        <v>21</v>
      </c>
      <c r="K40" s="153">
        <v>7</v>
      </c>
      <c r="L40" s="153">
        <v>0</v>
      </c>
      <c r="M40" s="153">
        <v>8</v>
      </c>
      <c r="N40" s="153">
        <v>0</v>
      </c>
      <c r="O40" s="160">
        <f t="shared" si="1"/>
        <v>22</v>
      </c>
      <c r="P40" s="153">
        <v>11</v>
      </c>
      <c r="Q40" s="153">
        <v>4</v>
      </c>
      <c r="R40" s="153">
        <v>0</v>
      </c>
      <c r="S40" s="153">
        <v>7</v>
      </c>
      <c r="T40" s="153">
        <v>0</v>
      </c>
      <c r="U40" s="160">
        <f t="shared" si="2"/>
        <v>0</v>
      </c>
      <c r="V40" s="153">
        <v>0</v>
      </c>
      <c r="W40" s="153">
        <v>0</v>
      </c>
      <c r="X40" s="153">
        <v>0</v>
      </c>
      <c r="Y40" s="153">
        <v>0</v>
      </c>
      <c r="Z40" s="153">
        <v>0</v>
      </c>
      <c r="AA40" s="160">
        <f t="shared" si="3"/>
        <v>0</v>
      </c>
      <c r="AB40" s="153">
        <v>0</v>
      </c>
      <c r="AC40" s="153">
        <v>0</v>
      </c>
      <c r="AD40" s="153">
        <v>0</v>
      </c>
      <c r="AE40" s="153">
        <v>0</v>
      </c>
      <c r="AF40" s="153">
        <v>0</v>
      </c>
    </row>
    <row r="41" spans="1:32" ht="30" x14ac:dyDescent="0.25">
      <c r="A41" s="141" t="s">
        <v>11</v>
      </c>
      <c r="B41" s="141">
        <v>500416</v>
      </c>
      <c r="C41" s="142">
        <v>41601</v>
      </c>
      <c r="D41" s="144" t="s">
        <v>490</v>
      </c>
      <c r="E41" s="165">
        <v>5588</v>
      </c>
      <c r="F41" s="165">
        <v>3178</v>
      </c>
      <c r="G41" s="165">
        <v>0</v>
      </c>
      <c r="H41" s="165">
        <v>0</v>
      </c>
      <c r="I41" s="160">
        <f t="shared" ref="I41:I72" si="4">SUM(J41:N41)</f>
        <v>4892</v>
      </c>
      <c r="J41" s="153">
        <v>2556</v>
      </c>
      <c r="K41" s="153">
        <v>1875</v>
      </c>
      <c r="L41" s="153">
        <v>2</v>
      </c>
      <c r="M41" s="153">
        <v>459</v>
      </c>
      <c r="N41" s="153">
        <v>0</v>
      </c>
      <c r="O41" s="160">
        <f t="shared" si="1"/>
        <v>1064</v>
      </c>
      <c r="P41" s="153">
        <v>533</v>
      </c>
      <c r="Q41" s="153">
        <v>471</v>
      </c>
      <c r="R41" s="153">
        <v>0</v>
      </c>
      <c r="S41" s="153">
        <v>60</v>
      </c>
      <c r="T41" s="153">
        <v>0</v>
      </c>
      <c r="U41" s="160">
        <f t="shared" si="2"/>
        <v>0</v>
      </c>
      <c r="V41" s="153">
        <v>0</v>
      </c>
      <c r="W41" s="153">
        <v>0</v>
      </c>
      <c r="X41" s="153">
        <v>0</v>
      </c>
      <c r="Y41" s="153">
        <v>0</v>
      </c>
      <c r="Z41" s="153">
        <v>0</v>
      </c>
      <c r="AA41" s="160">
        <f t="shared" si="3"/>
        <v>0</v>
      </c>
      <c r="AB41" s="153">
        <v>0</v>
      </c>
      <c r="AC41" s="153">
        <v>0</v>
      </c>
      <c r="AD41" s="153">
        <v>0</v>
      </c>
      <c r="AE41" s="153">
        <v>0</v>
      </c>
      <c r="AF41" s="153">
        <v>0</v>
      </c>
    </row>
    <row r="42" spans="1:32" ht="30" x14ac:dyDescent="0.25">
      <c r="A42" s="141" t="s">
        <v>19</v>
      </c>
      <c r="B42" s="141">
        <v>502915</v>
      </c>
      <c r="C42" s="142">
        <v>291501</v>
      </c>
      <c r="D42" s="144" t="s">
        <v>275</v>
      </c>
      <c r="E42" s="165">
        <v>86</v>
      </c>
      <c r="F42" s="165">
        <v>0</v>
      </c>
      <c r="G42" s="165">
        <v>0</v>
      </c>
      <c r="H42" s="165">
        <v>0</v>
      </c>
      <c r="I42" s="160">
        <f t="shared" si="4"/>
        <v>18</v>
      </c>
      <c r="J42" s="153">
        <v>1</v>
      </c>
      <c r="K42" s="153">
        <v>4</v>
      </c>
      <c r="L42" s="153">
        <v>0</v>
      </c>
      <c r="M42" s="153">
        <v>10</v>
      </c>
      <c r="N42" s="153">
        <v>3</v>
      </c>
      <c r="O42" s="160">
        <f t="shared" si="1"/>
        <v>0</v>
      </c>
      <c r="P42" s="153">
        <v>0</v>
      </c>
      <c r="Q42" s="153">
        <v>0</v>
      </c>
      <c r="R42" s="153">
        <v>0</v>
      </c>
      <c r="S42" s="153">
        <v>0</v>
      </c>
      <c r="T42" s="153">
        <v>0</v>
      </c>
      <c r="U42" s="160">
        <f t="shared" si="2"/>
        <v>0</v>
      </c>
      <c r="V42" s="153">
        <v>0</v>
      </c>
      <c r="W42" s="153">
        <v>0</v>
      </c>
      <c r="X42" s="153">
        <v>0</v>
      </c>
      <c r="Y42" s="153">
        <v>0</v>
      </c>
      <c r="Z42" s="153">
        <v>0</v>
      </c>
      <c r="AA42" s="160">
        <f t="shared" si="3"/>
        <v>0</v>
      </c>
      <c r="AB42" s="153">
        <v>0</v>
      </c>
      <c r="AC42" s="153">
        <v>0</v>
      </c>
      <c r="AD42" s="153">
        <v>0</v>
      </c>
      <c r="AE42" s="153">
        <v>0</v>
      </c>
      <c r="AF42" s="153">
        <v>0</v>
      </c>
    </row>
    <row r="43" spans="1:32" ht="45" x14ac:dyDescent="0.25">
      <c r="A43" s="141" t="s">
        <v>11</v>
      </c>
      <c r="B43" s="141">
        <v>503001</v>
      </c>
      <c r="C43" s="142">
        <v>300101</v>
      </c>
      <c r="D43" s="144" t="s">
        <v>102</v>
      </c>
      <c r="E43" s="165">
        <v>1630</v>
      </c>
      <c r="F43" s="165">
        <v>1010</v>
      </c>
      <c r="G43" s="165">
        <v>0</v>
      </c>
      <c r="H43" s="165">
        <v>0</v>
      </c>
      <c r="I43" s="160">
        <f t="shared" si="4"/>
        <v>1081</v>
      </c>
      <c r="J43" s="153">
        <v>315</v>
      </c>
      <c r="K43" s="153">
        <v>553</v>
      </c>
      <c r="L43" s="153">
        <v>0</v>
      </c>
      <c r="M43" s="153">
        <v>211</v>
      </c>
      <c r="N43" s="153">
        <v>2</v>
      </c>
      <c r="O43" s="160">
        <f t="shared" si="1"/>
        <v>354</v>
      </c>
      <c r="P43" s="153">
        <v>105</v>
      </c>
      <c r="Q43" s="153">
        <v>193</v>
      </c>
      <c r="R43" s="153">
        <v>0</v>
      </c>
      <c r="S43" s="153">
        <v>56</v>
      </c>
      <c r="T43" s="153">
        <v>0</v>
      </c>
      <c r="U43" s="160">
        <f t="shared" si="2"/>
        <v>0</v>
      </c>
      <c r="V43" s="153">
        <v>0</v>
      </c>
      <c r="W43" s="153">
        <v>0</v>
      </c>
      <c r="X43" s="153">
        <v>0</v>
      </c>
      <c r="Y43" s="153">
        <v>0</v>
      </c>
      <c r="Z43" s="153">
        <v>0</v>
      </c>
      <c r="AA43" s="160">
        <f t="shared" si="3"/>
        <v>0</v>
      </c>
      <c r="AB43" s="153">
        <v>0</v>
      </c>
      <c r="AC43" s="153">
        <v>0</v>
      </c>
      <c r="AD43" s="153">
        <v>0</v>
      </c>
      <c r="AE43" s="153">
        <v>0</v>
      </c>
      <c r="AF43" s="153">
        <v>0</v>
      </c>
    </row>
    <row r="44" spans="1:32" ht="30" x14ac:dyDescent="0.25">
      <c r="A44" s="141" t="s">
        <v>30</v>
      </c>
      <c r="B44" s="141">
        <v>507001</v>
      </c>
      <c r="C44" s="142">
        <v>300301</v>
      </c>
      <c r="D44" s="144" t="s">
        <v>278</v>
      </c>
      <c r="E44" s="165">
        <v>922</v>
      </c>
      <c r="F44" s="165">
        <v>0</v>
      </c>
      <c r="G44" s="165">
        <v>0</v>
      </c>
      <c r="H44" s="165">
        <v>0</v>
      </c>
      <c r="I44" s="160">
        <f t="shared" si="4"/>
        <v>294</v>
      </c>
      <c r="J44" s="153">
        <v>177</v>
      </c>
      <c r="K44" s="153">
        <v>5</v>
      </c>
      <c r="L44" s="153">
        <v>0</v>
      </c>
      <c r="M44" s="153">
        <v>112</v>
      </c>
      <c r="N44" s="153">
        <v>0</v>
      </c>
      <c r="O44" s="160">
        <f t="shared" si="1"/>
        <v>0</v>
      </c>
      <c r="P44" s="153">
        <v>0</v>
      </c>
      <c r="Q44" s="153">
        <v>0</v>
      </c>
      <c r="R44" s="153">
        <v>0</v>
      </c>
      <c r="S44" s="153">
        <v>0</v>
      </c>
      <c r="T44" s="153">
        <v>0</v>
      </c>
      <c r="U44" s="160">
        <f t="shared" si="2"/>
        <v>0</v>
      </c>
      <c r="V44" s="153">
        <v>0</v>
      </c>
      <c r="W44" s="153">
        <v>0</v>
      </c>
      <c r="X44" s="153">
        <v>0</v>
      </c>
      <c r="Y44" s="153">
        <v>0</v>
      </c>
      <c r="Z44" s="153">
        <v>0</v>
      </c>
      <c r="AA44" s="160">
        <f t="shared" si="3"/>
        <v>0</v>
      </c>
      <c r="AB44" s="153">
        <v>0</v>
      </c>
      <c r="AC44" s="153">
        <v>0</v>
      </c>
      <c r="AD44" s="153">
        <v>0</v>
      </c>
      <c r="AE44" s="153">
        <v>0</v>
      </c>
      <c r="AF44" s="153">
        <v>0</v>
      </c>
    </row>
    <row r="45" spans="1:32" ht="45" x14ac:dyDescent="0.25">
      <c r="A45" s="141" t="s">
        <v>30</v>
      </c>
      <c r="B45" s="141">
        <v>508816</v>
      </c>
      <c r="C45" s="142">
        <v>310401</v>
      </c>
      <c r="D45" s="144" t="s">
        <v>31</v>
      </c>
      <c r="E45" s="165">
        <v>1047</v>
      </c>
      <c r="F45" s="165">
        <v>1554</v>
      </c>
      <c r="G45" s="165">
        <v>0</v>
      </c>
      <c r="H45" s="165">
        <v>0</v>
      </c>
      <c r="I45" s="160">
        <f t="shared" si="4"/>
        <v>344</v>
      </c>
      <c r="J45" s="153">
        <v>120</v>
      </c>
      <c r="K45" s="153">
        <v>175</v>
      </c>
      <c r="L45" s="153">
        <v>24</v>
      </c>
      <c r="M45" s="153">
        <v>25</v>
      </c>
      <c r="N45" s="153">
        <v>0</v>
      </c>
      <c r="O45" s="160">
        <f t="shared" si="1"/>
        <v>400</v>
      </c>
      <c r="P45" s="153">
        <v>125</v>
      </c>
      <c r="Q45" s="153">
        <v>223</v>
      </c>
      <c r="R45" s="153">
        <v>26</v>
      </c>
      <c r="S45" s="153">
        <v>25</v>
      </c>
      <c r="T45" s="153">
        <v>1</v>
      </c>
      <c r="U45" s="160">
        <f t="shared" si="2"/>
        <v>0</v>
      </c>
      <c r="V45" s="153">
        <v>0</v>
      </c>
      <c r="W45" s="153">
        <v>0</v>
      </c>
      <c r="X45" s="153">
        <v>0</v>
      </c>
      <c r="Y45" s="153">
        <v>0</v>
      </c>
      <c r="Z45" s="153">
        <v>0</v>
      </c>
      <c r="AA45" s="160">
        <f t="shared" si="3"/>
        <v>0</v>
      </c>
      <c r="AB45" s="153">
        <v>0</v>
      </c>
      <c r="AC45" s="153">
        <v>0</v>
      </c>
      <c r="AD45" s="153">
        <v>0</v>
      </c>
      <c r="AE45" s="153">
        <v>0</v>
      </c>
      <c r="AF45" s="153">
        <v>0</v>
      </c>
    </row>
    <row r="46" spans="1:32" ht="15.75" x14ac:dyDescent="0.25">
      <c r="A46" s="141" t="s">
        <v>11</v>
      </c>
      <c r="B46" s="141">
        <v>503133</v>
      </c>
      <c r="C46" s="142">
        <v>313301</v>
      </c>
      <c r="D46" s="144" t="s">
        <v>270</v>
      </c>
      <c r="E46" s="165">
        <v>6479</v>
      </c>
      <c r="F46" s="165">
        <v>4071</v>
      </c>
      <c r="G46" s="165">
        <v>0</v>
      </c>
      <c r="H46" s="165">
        <v>0</v>
      </c>
      <c r="I46" s="160">
        <f t="shared" si="4"/>
        <v>2612</v>
      </c>
      <c r="J46" s="153">
        <v>399</v>
      </c>
      <c r="K46" s="153">
        <v>1712</v>
      </c>
      <c r="L46" s="153">
        <v>273</v>
      </c>
      <c r="M46" s="153">
        <v>223</v>
      </c>
      <c r="N46" s="153">
        <v>5</v>
      </c>
      <c r="O46" s="160">
        <f t="shared" si="1"/>
        <v>1046</v>
      </c>
      <c r="P46" s="153">
        <v>195</v>
      </c>
      <c r="Q46" s="153">
        <v>656</v>
      </c>
      <c r="R46" s="153">
        <v>96</v>
      </c>
      <c r="S46" s="153">
        <v>99</v>
      </c>
      <c r="T46" s="153">
        <v>0</v>
      </c>
      <c r="U46" s="160">
        <f t="shared" si="2"/>
        <v>0</v>
      </c>
      <c r="V46" s="153">
        <v>0</v>
      </c>
      <c r="W46" s="153">
        <v>0</v>
      </c>
      <c r="X46" s="153">
        <v>0</v>
      </c>
      <c r="Y46" s="153">
        <v>0</v>
      </c>
      <c r="Z46" s="153">
        <v>0</v>
      </c>
      <c r="AA46" s="160">
        <f t="shared" si="3"/>
        <v>0</v>
      </c>
      <c r="AB46" s="153">
        <v>0</v>
      </c>
      <c r="AC46" s="153">
        <v>0</v>
      </c>
      <c r="AD46" s="153">
        <v>0</v>
      </c>
      <c r="AE46" s="153">
        <v>0</v>
      </c>
      <c r="AF46" s="153">
        <v>0</v>
      </c>
    </row>
    <row r="47" spans="1:32" ht="45" x14ac:dyDescent="0.25">
      <c r="A47" s="141" t="s">
        <v>11</v>
      </c>
      <c r="B47" s="141">
        <v>506509</v>
      </c>
      <c r="C47" s="142">
        <v>332801</v>
      </c>
      <c r="D47" s="144" t="s">
        <v>114</v>
      </c>
      <c r="E47" s="165">
        <v>6548</v>
      </c>
      <c r="F47" s="165">
        <v>1348</v>
      </c>
      <c r="G47" s="165">
        <v>0</v>
      </c>
      <c r="H47" s="165">
        <v>0</v>
      </c>
      <c r="I47" s="160">
        <f t="shared" si="4"/>
        <v>4898</v>
      </c>
      <c r="J47" s="153">
        <v>107</v>
      </c>
      <c r="K47" s="153">
        <v>3992</v>
      </c>
      <c r="L47" s="153">
        <v>37</v>
      </c>
      <c r="M47" s="153">
        <v>754</v>
      </c>
      <c r="N47" s="153">
        <v>8</v>
      </c>
      <c r="O47" s="160">
        <f t="shared" si="1"/>
        <v>324</v>
      </c>
      <c r="P47" s="153">
        <v>0</v>
      </c>
      <c r="Q47" s="153">
        <v>319</v>
      </c>
      <c r="R47" s="153">
        <v>0</v>
      </c>
      <c r="S47" s="153">
        <v>5</v>
      </c>
      <c r="T47" s="153">
        <v>0</v>
      </c>
      <c r="U47" s="160">
        <f t="shared" si="2"/>
        <v>0</v>
      </c>
      <c r="V47" s="153">
        <v>0</v>
      </c>
      <c r="W47" s="153">
        <v>0</v>
      </c>
      <c r="X47" s="153">
        <v>0</v>
      </c>
      <c r="Y47" s="153">
        <v>0</v>
      </c>
      <c r="Z47" s="153">
        <v>0</v>
      </c>
      <c r="AA47" s="160">
        <f t="shared" si="3"/>
        <v>0</v>
      </c>
      <c r="AB47" s="153">
        <v>0</v>
      </c>
      <c r="AC47" s="153">
        <v>0</v>
      </c>
      <c r="AD47" s="153">
        <v>0</v>
      </c>
      <c r="AE47" s="153">
        <v>0</v>
      </c>
      <c r="AF47" s="153">
        <v>0</v>
      </c>
    </row>
    <row r="48" spans="1:32" ht="45" x14ac:dyDescent="0.25">
      <c r="A48" s="141" t="s">
        <v>11</v>
      </c>
      <c r="B48" s="141">
        <v>503401</v>
      </c>
      <c r="C48" s="142">
        <v>340101</v>
      </c>
      <c r="D48" s="144" t="s">
        <v>116</v>
      </c>
      <c r="E48" s="165">
        <v>4255</v>
      </c>
      <c r="F48" s="165">
        <v>2277</v>
      </c>
      <c r="G48" s="165">
        <v>0</v>
      </c>
      <c r="H48" s="165">
        <v>0</v>
      </c>
      <c r="I48" s="160">
        <f t="shared" si="4"/>
        <v>2887</v>
      </c>
      <c r="J48" s="153">
        <v>75</v>
      </c>
      <c r="K48" s="153">
        <v>99</v>
      </c>
      <c r="L48" s="153">
        <v>200</v>
      </c>
      <c r="M48" s="153">
        <v>2511</v>
      </c>
      <c r="N48" s="153">
        <v>2</v>
      </c>
      <c r="O48" s="160">
        <f t="shared" si="1"/>
        <v>733</v>
      </c>
      <c r="P48" s="153">
        <v>14</v>
      </c>
      <c r="Q48" s="153">
        <v>19</v>
      </c>
      <c r="R48" s="153">
        <v>62</v>
      </c>
      <c r="S48" s="153">
        <v>637</v>
      </c>
      <c r="T48" s="153">
        <v>1</v>
      </c>
      <c r="U48" s="160">
        <f t="shared" si="2"/>
        <v>0</v>
      </c>
      <c r="V48" s="153">
        <v>0</v>
      </c>
      <c r="W48" s="153">
        <v>0</v>
      </c>
      <c r="X48" s="153">
        <v>0</v>
      </c>
      <c r="Y48" s="153">
        <v>0</v>
      </c>
      <c r="Z48" s="153">
        <v>0</v>
      </c>
      <c r="AA48" s="160">
        <f t="shared" si="3"/>
        <v>0</v>
      </c>
      <c r="AB48" s="153">
        <v>0</v>
      </c>
      <c r="AC48" s="153">
        <v>0</v>
      </c>
      <c r="AD48" s="153">
        <v>0</v>
      </c>
      <c r="AE48" s="153">
        <v>0</v>
      </c>
      <c r="AF48" s="153">
        <v>0</v>
      </c>
    </row>
    <row r="49" spans="1:32" ht="30" x14ac:dyDescent="0.25">
      <c r="A49" s="141" t="s">
        <v>11</v>
      </c>
      <c r="B49" s="141">
        <v>503504</v>
      </c>
      <c r="C49" s="142">
        <v>350701</v>
      </c>
      <c r="D49" s="144" t="s">
        <v>191</v>
      </c>
      <c r="E49" s="165">
        <v>8268</v>
      </c>
      <c r="F49" s="165">
        <v>1688</v>
      </c>
      <c r="G49" s="165">
        <v>0</v>
      </c>
      <c r="H49" s="165">
        <v>0</v>
      </c>
      <c r="I49" s="160">
        <f t="shared" si="4"/>
        <v>4623</v>
      </c>
      <c r="J49" s="153">
        <v>87</v>
      </c>
      <c r="K49" s="153">
        <v>1800</v>
      </c>
      <c r="L49" s="153">
        <v>4</v>
      </c>
      <c r="M49" s="153">
        <v>2731</v>
      </c>
      <c r="N49" s="153">
        <v>1</v>
      </c>
      <c r="O49" s="160">
        <f t="shared" si="1"/>
        <v>318</v>
      </c>
      <c r="P49" s="153">
        <v>0</v>
      </c>
      <c r="Q49" s="153">
        <v>131</v>
      </c>
      <c r="R49" s="153">
        <v>0</v>
      </c>
      <c r="S49" s="153">
        <v>187</v>
      </c>
      <c r="T49" s="153">
        <v>0</v>
      </c>
      <c r="U49" s="160">
        <f t="shared" si="2"/>
        <v>0</v>
      </c>
      <c r="V49" s="153">
        <v>0</v>
      </c>
      <c r="W49" s="153">
        <v>0</v>
      </c>
      <c r="X49" s="153">
        <v>0</v>
      </c>
      <c r="Y49" s="153">
        <v>0</v>
      </c>
      <c r="Z49" s="153">
        <v>0</v>
      </c>
      <c r="AA49" s="160">
        <f t="shared" si="3"/>
        <v>0</v>
      </c>
      <c r="AB49" s="153">
        <v>0</v>
      </c>
      <c r="AC49" s="153">
        <v>0</v>
      </c>
      <c r="AD49" s="153">
        <v>0</v>
      </c>
      <c r="AE49" s="153">
        <v>0</v>
      </c>
      <c r="AF49" s="153">
        <v>0</v>
      </c>
    </row>
    <row r="50" spans="1:32" ht="45" x14ac:dyDescent="0.25">
      <c r="A50" s="141" t="s">
        <v>11</v>
      </c>
      <c r="B50" s="141">
        <v>503601</v>
      </c>
      <c r="C50" s="142">
        <v>360101</v>
      </c>
      <c r="D50" s="144" t="s">
        <v>35</v>
      </c>
      <c r="E50" s="165">
        <v>2082</v>
      </c>
      <c r="F50" s="165">
        <v>861</v>
      </c>
      <c r="G50" s="165">
        <v>0</v>
      </c>
      <c r="H50" s="165">
        <v>0</v>
      </c>
      <c r="I50" s="160">
        <f t="shared" si="4"/>
        <v>793</v>
      </c>
      <c r="J50" s="153">
        <v>8</v>
      </c>
      <c r="K50" s="153">
        <v>156</v>
      </c>
      <c r="L50" s="153">
        <v>0</v>
      </c>
      <c r="M50" s="153">
        <v>627</v>
      </c>
      <c r="N50" s="153">
        <v>2</v>
      </c>
      <c r="O50" s="160">
        <f t="shared" si="1"/>
        <v>329</v>
      </c>
      <c r="P50" s="153">
        <v>3</v>
      </c>
      <c r="Q50" s="153">
        <v>63</v>
      </c>
      <c r="R50" s="153">
        <v>0</v>
      </c>
      <c r="S50" s="153">
        <v>263</v>
      </c>
      <c r="T50" s="153">
        <v>0</v>
      </c>
      <c r="U50" s="160">
        <f t="shared" si="2"/>
        <v>0</v>
      </c>
      <c r="V50" s="153">
        <v>0</v>
      </c>
      <c r="W50" s="153">
        <v>0</v>
      </c>
      <c r="X50" s="153">
        <v>0</v>
      </c>
      <c r="Y50" s="153">
        <v>0</v>
      </c>
      <c r="Z50" s="153">
        <v>0</v>
      </c>
      <c r="AA50" s="160">
        <f t="shared" si="3"/>
        <v>0</v>
      </c>
      <c r="AB50" s="153">
        <v>0</v>
      </c>
      <c r="AC50" s="153">
        <v>0</v>
      </c>
      <c r="AD50" s="153">
        <v>0</v>
      </c>
      <c r="AE50" s="153">
        <v>0</v>
      </c>
      <c r="AF50" s="153">
        <v>0</v>
      </c>
    </row>
    <row r="51" spans="1:32" ht="30" x14ac:dyDescent="0.25">
      <c r="A51" s="141" t="s">
        <v>19</v>
      </c>
      <c r="B51" s="141">
        <v>503622</v>
      </c>
      <c r="C51" s="142">
        <v>362501</v>
      </c>
      <c r="D51" s="144" t="s">
        <v>123</v>
      </c>
      <c r="E51" s="165">
        <v>2819</v>
      </c>
      <c r="F51" s="165">
        <v>4717</v>
      </c>
      <c r="G51" s="165">
        <v>4007</v>
      </c>
      <c r="H51" s="165">
        <v>1616</v>
      </c>
      <c r="I51" s="160">
        <f t="shared" si="4"/>
        <v>1407</v>
      </c>
      <c r="J51" s="153">
        <v>109</v>
      </c>
      <c r="K51" s="153">
        <v>431</v>
      </c>
      <c r="L51" s="153">
        <v>34</v>
      </c>
      <c r="M51" s="153">
        <v>825</v>
      </c>
      <c r="N51" s="153">
        <v>8</v>
      </c>
      <c r="O51" s="160">
        <f t="shared" si="1"/>
        <v>1775</v>
      </c>
      <c r="P51" s="153">
        <v>100</v>
      </c>
      <c r="Q51" s="153">
        <v>492</v>
      </c>
      <c r="R51" s="153">
        <v>22</v>
      </c>
      <c r="S51" s="153">
        <v>1153</v>
      </c>
      <c r="T51" s="153">
        <v>8</v>
      </c>
      <c r="U51" s="160">
        <f t="shared" si="2"/>
        <v>2356</v>
      </c>
      <c r="V51" s="153">
        <v>210</v>
      </c>
      <c r="W51" s="153">
        <v>921</v>
      </c>
      <c r="X51" s="153">
        <v>28</v>
      </c>
      <c r="Y51" s="153">
        <v>1181</v>
      </c>
      <c r="Z51" s="153">
        <v>16</v>
      </c>
      <c r="AA51" s="160">
        <f t="shared" si="3"/>
        <v>641</v>
      </c>
      <c r="AB51" s="153">
        <v>51</v>
      </c>
      <c r="AC51" s="153">
        <v>285</v>
      </c>
      <c r="AD51" s="153">
        <v>7</v>
      </c>
      <c r="AE51" s="153">
        <v>297</v>
      </c>
      <c r="AF51" s="153">
        <v>1</v>
      </c>
    </row>
    <row r="52" spans="1:32" ht="45" x14ac:dyDescent="0.25">
      <c r="A52" s="141" t="s">
        <v>11</v>
      </c>
      <c r="B52" s="141">
        <v>503701</v>
      </c>
      <c r="C52" s="142">
        <v>370101</v>
      </c>
      <c r="D52" s="144" t="s">
        <v>125</v>
      </c>
      <c r="E52" s="165">
        <v>2086</v>
      </c>
      <c r="F52" s="165">
        <v>0</v>
      </c>
      <c r="G52" s="165">
        <v>0</v>
      </c>
      <c r="H52" s="165">
        <v>0</v>
      </c>
      <c r="I52" s="160">
        <f t="shared" si="4"/>
        <v>525</v>
      </c>
      <c r="J52" s="153">
        <v>9</v>
      </c>
      <c r="K52" s="153">
        <v>63</v>
      </c>
      <c r="L52" s="153">
        <v>0</v>
      </c>
      <c r="M52" s="153">
        <v>451</v>
      </c>
      <c r="N52" s="153">
        <v>2</v>
      </c>
      <c r="O52" s="160">
        <f t="shared" si="1"/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60">
        <f t="shared" si="2"/>
        <v>0</v>
      </c>
      <c r="V52" s="153">
        <v>0</v>
      </c>
      <c r="W52" s="153">
        <v>0</v>
      </c>
      <c r="X52" s="153">
        <v>0</v>
      </c>
      <c r="Y52" s="153">
        <v>0</v>
      </c>
      <c r="Z52" s="153">
        <v>0</v>
      </c>
      <c r="AA52" s="160">
        <f t="shared" si="3"/>
        <v>0</v>
      </c>
      <c r="AB52" s="153">
        <v>0</v>
      </c>
      <c r="AC52" s="153">
        <v>0</v>
      </c>
      <c r="AD52" s="153">
        <v>0</v>
      </c>
      <c r="AE52" s="153">
        <v>0</v>
      </c>
      <c r="AF52" s="153">
        <v>0</v>
      </c>
    </row>
    <row r="53" spans="1:32" ht="15.75" x14ac:dyDescent="0.25">
      <c r="A53" s="141" t="s">
        <v>19</v>
      </c>
      <c r="B53" s="141">
        <v>503716</v>
      </c>
      <c r="C53" s="142">
        <v>371701</v>
      </c>
      <c r="D53" s="144" t="s">
        <v>460</v>
      </c>
      <c r="E53" s="165">
        <v>121</v>
      </c>
      <c r="F53" s="165">
        <v>3319</v>
      </c>
      <c r="G53" s="165">
        <v>0</v>
      </c>
      <c r="H53" s="165">
        <v>0</v>
      </c>
      <c r="I53" s="160">
        <f t="shared" si="4"/>
        <v>55</v>
      </c>
      <c r="J53" s="153">
        <v>3</v>
      </c>
      <c r="K53" s="153">
        <v>2</v>
      </c>
      <c r="L53" s="153">
        <v>1</v>
      </c>
      <c r="M53" s="153">
        <v>49</v>
      </c>
      <c r="N53" s="153">
        <v>0</v>
      </c>
      <c r="O53" s="160">
        <f t="shared" si="1"/>
        <v>1511</v>
      </c>
      <c r="P53" s="153">
        <v>115</v>
      </c>
      <c r="Q53" s="153">
        <v>177</v>
      </c>
      <c r="R53" s="153">
        <v>1</v>
      </c>
      <c r="S53" s="153">
        <v>1218</v>
      </c>
      <c r="T53" s="153">
        <v>0</v>
      </c>
      <c r="U53" s="160">
        <f t="shared" si="2"/>
        <v>0</v>
      </c>
      <c r="V53" s="153">
        <v>0</v>
      </c>
      <c r="W53" s="153">
        <v>0</v>
      </c>
      <c r="X53" s="153">
        <v>0</v>
      </c>
      <c r="Y53" s="153">
        <v>0</v>
      </c>
      <c r="Z53" s="153">
        <v>0</v>
      </c>
      <c r="AA53" s="160">
        <f t="shared" si="3"/>
        <v>0</v>
      </c>
      <c r="AB53" s="153">
        <v>0</v>
      </c>
      <c r="AC53" s="153">
        <v>0</v>
      </c>
      <c r="AD53" s="153">
        <v>0</v>
      </c>
      <c r="AE53" s="153">
        <v>0</v>
      </c>
      <c r="AF53" s="153">
        <v>0</v>
      </c>
    </row>
    <row r="54" spans="1:32" ht="45" x14ac:dyDescent="0.25">
      <c r="A54" s="141" t="s">
        <v>11</v>
      </c>
      <c r="B54" s="141">
        <v>503801</v>
      </c>
      <c r="C54" s="142">
        <v>380101</v>
      </c>
      <c r="D54" s="144" t="s">
        <v>37</v>
      </c>
      <c r="E54" s="165">
        <v>4936</v>
      </c>
      <c r="F54" s="165">
        <v>0</v>
      </c>
      <c r="G54" s="165">
        <v>0</v>
      </c>
      <c r="H54" s="165">
        <v>0</v>
      </c>
      <c r="I54" s="160">
        <f t="shared" si="4"/>
        <v>2390</v>
      </c>
      <c r="J54" s="153">
        <v>1749</v>
      </c>
      <c r="K54" s="153">
        <v>216</v>
      </c>
      <c r="L54" s="153">
        <v>0</v>
      </c>
      <c r="M54" s="153">
        <v>423</v>
      </c>
      <c r="N54" s="153">
        <v>2</v>
      </c>
      <c r="O54" s="160">
        <f t="shared" si="1"/>
        <v>0</v>
      </c>
      <c r="P54" s="153">
        <v>0</v>
      </c>
      <c r="Q54" s="153">
        <v>0</v>
      </c>
      <c r="R54" s="153">
        <v>0</v>
      </c>
      <c r="S54" s="153">
        <v>0</v>
      </c>
      <c r="T54" s="153">
        <v>0</v>
      </c>
      <c r="U54" s="160">
        <f t="shared" si="2"/>
        <v>0</v>
      </c>
      <c r="V54" s="153">
        <v>0</v>
      </c>
      <c r="W54" s="153">
        <v>0</v>
      </c>
      <c r="X54" s="153">
        <v>0</v>
      </c>
      <c r="Y54" s="153">
        <v>0</v>
      </c>
      <c r="Z54" s="153">
        <v>0</v>
      </c>
      <c r="AA54" s="160">
        <f t="shared" si="3"/>
        <v>0</v>
      </c>
      <c r="AB54" s="153">
        <v>0</v>
      </c>
      <c r="AC54" s="153">
        <v>0</v>
      </c>
      <c r="AD54" s="153">
        <v>0</v>
      </c>
      <c r="AE54" s="153">
        <v>0</v>
      </c>
      <c r="AF54" s="153">
        <v>0</v>
      </c>
    </row>
    <row r="55" spans="1:32" ht="45" x14ac:dyDescent="0.25">
      <c r="A55" s="141" t="s">
        <v>11</v>
      </c>
      <c r="B55" s="141">
        <v>503901</v>
      </c>
      <c r="C55" s="142">
        <v>390101</v>
      </c>
      <c r="D55" s="144" t="s">
        <v>38</v>
      </c>
      <c r="E55" s="165">
        <v>1236</v>
      </c>
      <c r="F55" s="165">
        <v>2635</v>
      </c>
      <c r="G55" s="165">
        <v>0</v>
      </c>
      <c r="H55" s="165">
        <v>0</v>
      </c>
      <c r="I55" s="160">
        <f t="shared" si="4"/>
        <v>732</v>
      </c>
      <c r="J55" s="153">
        <v>226</v>
      </c>
      <c r="K55" s="153">
        <v>457</v>
      </c>
      <c r="L55" s="153">
        <v>0</v>
      </c>
      <c r="M55" s="153">
        <v>47</v>
      </c>
      <c r="N55" s="153">
        <v>2</v>
      </c>
      <c r="O55" s="160">
        <f t="shared" si="1"/>
        <v>912</v>
      </c>
      <c r="P55" s="153">
        <v>222</v>
      </c>
      <c r="Q55" s="153">
        <v>608</v>
      </c>
      <c r="R55" s="153">
        <v>1</v>
      </c>
      <c r="S55" s="153">
        <v>73</v>
      </c>
      <c r="T55" s="153">
        <v>8</v>
      </c>
      <c r="U55" s="160">
        <f t="shared" si="2"/>
        <v>0</v>
      </c>
      <c r="V55" s="153">
        <v>0</v>
      </c>
      <c r="W55" s="153">
        <v>0</v>
      </c>
      <c r="X55" s="153">
        <v>0</v>
      </c>
      <c r="Y55" s="153">
        <v>0</v>
      </c>
      <c r="Z55" s="153">
        <v>0</v>
      </c>
      <c r="AA55" s="160">
        <f t="shared" si="3"/>
        <v>0</v>
      </c>
      <c r="AB55" s="153">
        <v>0</v>
      </c>
      <c r="AC55" s="153">
        <v>0</v>
      </c>
      <c r="AD55" s="153">
        <v>0</v>
      </c>
      <c r="AE55" s="153">
        <v>0</v>
      </c>
      <c r="AF55" s="153">
        <v>0</v>
      </c>
    </row>
    <row r="56" spans="1:32" ht="30" x14ac:dyDescent="0.25">
      <c r="A56" s="141" t="s">
        <v>11</v>
      </c>
      <c r="B56" s="141">
        <v>502916</v>
      </c>
      <c r="C56" s="142">
        <v>291601</v>
      </c>
      <c r="D56" s="144" t="s">
        <v>263</v>
      </c>
      <c r="E56" s="165">
        <v>11446</v>
      </c>
      <c r="F56" s="165">
        <v>1418</v>
      </c>
      <c r="G56" s="165">
        <v>0</v>
      </c>
      <c r="H56" s="165">
        <v>0</v>
      </c>
      <c r="I56" s="160">
        <f t="shared" si="4"/>
        <v>9650</v>
      </c>
      <c r="J56" s="153">
        <v>260</v>
      </c>
      <c r="K56" s="153">
        <v>4701</v>
      </c>
      <c r="L56" s="153">
        <v>81</v>
      </c>
      <c r="M56" s="153">
        <v>4295</v>
      </c>
      <c r="N56" s="153">
        <v>313</v>
      </c>
      <c r="O56" s="160">
        <f t="shared" si="1"/>
        <v>413</v>
      </c>
      <c r="P56" s="153">
        <v>3</v>
      </c>
      <c r="Q56" s="153">
        <v>146</v>
      </c>
      <c r="R56" s="153">
        <v>0</v>
      </c>
      <c r="S56" s="153">
        <v>238</v>
      </c>
      <c r="T56" s="153">
        <v>26</v>
      </c>
      <c r="U56" s="160">
        <f t="shared" si="2"/>
        <v>0</v>
      </c>
      <c r="V56" s="153">
        <v>0</v>
      </c>
      <c r="W56" s="153">
        <v>0</v>
      </c>
      <c r="X56" s="153">
        <v>0</v>
      </c>
      <c r="Y56" s="153">
        <v>0</v>
      </c>
      <c r="Z56" s="153">
        <v>0</v>
      </c>
      <c r="AA56" s="160">
        <f t="shared" si="3"/>
        <v>0</v>
      </c>
      <c r="AB56" s="153">
        <v>0</v>
      </c>
      <c r="AC56" s="153">
        <v>0</v>
      </c>
      <c r="AD56" s="153">
        <v>0</v>
      </c>
      <c r="AE56" s="153">
        <v>0</v>
      </c>
      <c r="AF56" s="153">
        <v>0</v>
      </c>
    </row>
    <row r="57" spans="1:32" ht="30" x14ac:dyDescent="0.25">
      <c r="A57" s="141" t="s">
        <v>11</v>
      </c>
      <c r="B57" s="141">
        <v>504006</v>
      </c>
      <c r="C57" s="142">
        <v>400601</v>
      </c>
      <c r="D57" s="144" t="s">
        <v>271</v>
      </c>
      <c r="E57" s="165">
        <v>2332</v>
      </c>
      <c r="F57" s="165">
        <v>0</v>
      </c>
      <c r="G57" s="165">
        <v>0</v>
      </c>
      <c r="H57" s="165">
        <v>0</v>
      </c>
      <c r="I57" s="160">
        <f t="shared" si="4"/>
        <v>1524</v>
      </c>
      <c r="J57" s="153">
        <v>22</v>
      </c>
      <c r="K57" s="153">
        <v>1476</v>
      </c>
      <c r="L57" s="153">
        <v>5</v>
      </c>
      <c r="M57" s="153">
        <v>21</v>
      </c>
      <c r="N57" s="153">
        <v>0</v>
      </c>
      <c r="O57" s="160">
        <f t="shared" si="1"/>
        <v>0</v>
      </c>
      <c r="P57" s="153">
        <v>0</v>
      </c>
      <c r="Q57" s="153">
        <v>0</v>
      </c>
      <c r="R57" s="153">
        <v>0</v>
      </c>
      <c r="S57" s="153">
        <v>0</v>
      </c>
      <c r="T57" s="153">
        <v>0</v>
      </c>
      <c r="U57" s="160">
        <f t="shared" si="2"/>
        <v>0</v>
      </c>
      <c r="V57" s="153">
        <v>0</v>
      </c>
      <c r="W57" s="153">
        <v>0</v>
      </c>
      <c r="X57" s="153">
        <v>0</v>
      </c>
      <c r="Y57" s="153">
        <v>0</v>
      </c>
      <c r="Z57" s="153">
        <v>0</v>
      </c>
      <c r="AA57" s="160">
        <f t="shared" si="3"/>
        <v>0</v>
      </c>
      <c r="AB57" s="153">
        <v>0</v>
      </c>
      <c r="AC57" s="153">
        <v>0</v>
      </c>
      <c r="AD57" s="153">
        <v>0</v>
      </c>
      <c r="AE57" s="153">
        <v>0</v>
      </c>
      <c r="AF57" s="153">
        <v>0</v>
      </c>
    </row>
    <row r="58" spans="1:32" ht="45" x14ac:dyDescent="0.25">
      <c r="A58" s="141" t="s">
        <v>11</v>
      </c>
      <c r="B58" s="141">
        <v>504101</v>
      </c>
      <c r="C58" s="142">
        <v>410101</v>
      </c>
      <c r="D58" s="144" t="s">
        <v>39</v>
      </c>
      <c r="E58" s="165">
        <v>5167</v>
      </c>
      <c r="F58" s="165">
        <v>2731</v>
      </c>
      <c r="G58" s="165">
        <v>0</v>
      </c>
      <c r="H58" s="165">
        <v>0</v>
      </c>
      <c r="I58" s="160">
        <f t="shared" si="4"/>
        <v>2229</v>
      </c>
      <c r="J58" s="153">
        <v>42</v>
      </c>
      <c r="K58" s="153">
        <v>624</v>
      </c>
      <c r="L58" s="153">
        <v>8</v>
      </c>
      <c r="M58" s="153">
        <v>1554</v>
      </c>
      <c r="N58" s="153">
        <v>1</v>
      </c>
      <c r="O58" s="160">
        <f t="shared" si="1"/>
        <v>1122</v>
      </c>
      <c r="P58" s="153">
        <v>4</v>
      </c>
      <c r="Q58" s="153">
        <v>357</v>
      </c>
      <c r="R58" s="153">
        <v>2</v>
      </c>
      <c r="S58" s="153">
        <v>759</v>
      </c>
      <c r="T58" s="153">
        <v>0</v>
      </c>
      <c r="U58" s="160">
        <f t="shared" si="2"/>
        <v>0</v>
      </c>
      <c r="V58" s="153">
        <v>0</v>
      </c>
      <c r="W58" s="153">
        <v>0</v>
      </c>
      <c r="X58" s="153">
        <v>0</v>
      </c>
      <c r="Y58" s="153">
        <v>0</v>
      </c>
      <c r="Z58" s="153">
        <v>0</v>
      </c>
      <c r="AA58" s="160">
        <f t="shared" si="3"/>
        <v>0</v>
      </c>
      <c r="AB58" s="153">
        <v>0</v>
      </c>
      <c r="AC58" s="153">
        <v>0</v>
      </c>
      <c r="AD58" s="153">
        <v>0</v>
      </c>
      <c r="AE58" s="153">
        <v>0</v>
      </c>
      <c r="AF58" s="153">
        <v>0</v>
      </c>
    </row>
    <row r="59" spans="1:32" ht="45" x14ac:dyDescent="0.25">
      <c r="A59" s="141" t="s">
        <v>11</v>
      </c>
      <c r="B59" s="141">
        <v>504403</v>
      </c>
      <c r="C59" s="142">
        <v>440101</v>
      </c>
      <c r="D59" s="144" t="s">
        <v>129</v>
      </c>
      <c r="E59" s="165">
        <v>2046</v>
      </c>
      <c r="F59" s="165">
        <v>3073</v>
      </c>
      <c r="G59" s="165">
        <v>0</v>
      </c>
      <c r="H59" s="165">
        <v>0</v>
      </c>
      <c r="I59" s="160">
        <f t="shared" si="4"/>
        <v>824</v>
      </c>
      <c r="J59" s="153">
        <v>35</v>
      </c>
      <c r="K59" s="153">
        <v>310</v>
      </c>
      <c r="L59" s="153">
        <v>93</v>
      </c>
      <c r="M59" s="153">
        <v>384</v>
      </c>
      <c r="N59" s="153">
        <v>2</v>
      </c>
      <c r="O59" s="160">
        <f t="shared" si="1"/>
        <v>492</v>
      </c>
      <c r="P59" s="153">
        <v>30</v>
      </c>
      <c r="Q59" s="153">
        <v>183</v>
      </c>
      <c r="R59" s="153">
        <v>61</v>
      </c>
      <c r="S59" s="153">
        <v>218</v>
      </c>
      <c r="T59" s="153">
        <v>0</v>
      </c>
      <c r="U59" s="160">
        <f t="shared" si="2"/>
        <v>0</v>
      </c>
      <c r="V59" s="153">
        <v>0</v>
      </c>
      <c r="W59" s="153">
        <v>0</v>
      </c>
      <c r="X59" s="153">
        <v>0</v>
      </c>
      <c r="Y59" s="153">
        <v>0</v>
      </c>
      <c r="Z59" s="153">
        <v>0</v>
      </c>
      <c r="AA59" s="160">
        <f t="shared" si="3"/>
        <v>0</v>
      </c>
      <c r="AB59" s="153">
        <v>0</v>
      </c>
      <c r="AC59" s="153">
        <v>0</v>
      </c>
      <c r="AD59" s="153">
        <v>0</v>
      </c>
      <c r="AE59" s="153">
        <v>0</v>
      </c>
      <c r="AF59" s="153">
        <v>0</v>
      </c>
    </row>
    <row r="60" spans="1:32" ht="45" x14ac:dyDescent="0.25">
      <c r="A60" s="141" t="s">
        <v>11</v>
      </c>
      <c r="B60" s="141">
        <v>504408</v>
      </c>
      <c r="C60" s="142">
        <v>440501</v>
      </c>
      <c r="D60" s="144" t="s">
        <v>131</v>
      </c>
      <c r="E60" s="165">
        <v>1546</v>
      </c>
      <c r="F60" s="165">
        <v>0</v>
      </c>
      <c r="G60" s="165">
        <v>0</v>
      </c>
      <c r="H60" s="165">
        <v>0</v>
      </c>
      <c r="I60" s="160">
        <f t="shared" si="4"/>
        <v>555</v>
      </c>
      <c r="J60" s="153">
        <v>26</v>
      </c>
      <c r="K60" s="153">
        <v>215</v>
      </c>
      <c r="L60" s="153">
        <v>40</v>
      </c>
      <c r="M60" s="153">
        <v>274</v>
      </c>
      <c r="N60" s="153">
        <v>0</v>
      </c>
      <c r="O60" s="160">
        <f t="shared" si="1"/>
        <v>0</v>
      </c>
      <c r="P60" s="153">
        <v>0</v>
      </c>
      <c r="Q60" s="153">
        <v>0</v>
      </c>
      <c r="R60" s="153">
        <v>0</v>
      </c>
      <c r="S60" s="153">
        <v>0</v>
      </c>
      <c r="T60" s="153">
        <v>0</v>
      </c>
      <c r="U60" s="160">
        <f t="shared" si="2"/>
        <v>0</v>
      </c>
      <c r="V60" s="153">
        <v>0</v>
      </c>
      <c r="W60" s="153">
        <v>0</v>
      </c>
      <c r="X60" s="153">
        <v>0</v>
      </c>
      <c r="Y60" s="153">
        <v>0</v>
      </c>
      <c r="Z60" s="153">
        <v>0</v>
      </c>
      <c r="AA60" s="160">
        <f t="shared" si="3"/>
        <v>0</v>
      </c>
      <c r="AB60" s="153">
        <v>0</v>
      </c>
      <c r="AC60" s="153">
        <v>0</v>
      </c>
      <c r="AD60" s="153">
        <v>0</v>
      </c>
      <c r="AE60" s="153">
        <v>0</v>
      </c>
      <c r="AF60" s="153">
        <v>0</v>
      </c>
    </row>
    <row r="61" spans="1:32" ht="45" x14ac:dyDescent="0.25">
      <c r="A61" s="141" t="s">
        <v>11</v>
      </c>
      <c r="B61" s="141">
        <v>504501</v>
      </c>
      <c r="C61" s="142">
        <v>450101</v>
      </c>
      <c r="D61" s="144" t="s">
        <v>272</v>
      </c>
      <c r="E61" s="165">
        <v>2556</v>
      </c>
      <c r="F61" s="165">
        <v>2209</v>
      </c>
      <c r="G61" s="165">
        <v>0</v>
      </c>
      <c r="H61" s="165">
        <v>0</v>
      </c>
      <c r="I61" s="160">
        <f t="shared" si="4"/>
        <v>1288</v>
      </c>
      <c r="J61" s="153">
        <v>17</v>
      </c>
      <c r="K61" s="153">
        <v>1177</v>
      </c>
      <c r="L61" s="153">
        <v>0</v>
      </c>
      <c r="M61" s="153">
        <v>94</v>
      </c>
      <c r="N61" s="153">
        <v>0</v>
      </c>
      <c r="O61" s="160">
        <f t="shared" si="1"/>
        <v>621</v>
      </c>
      <c r="P61" s="153">
        <v>7</v>
      </c>
      <c r="Q61" s="153">
        <v>563</v>
      </c>
      <c r="R61" s="153">
        <v>0</v>
      </c>
      <c r="S61" s="153">
        <v>50</v>
      </c>
      <c r="T61" s="153">
        <v>1</v>
      </c>
      <c r="U61" s="160">
        <f t="shared" si="2"/>
        <v>0</v>
      </c>
      <c r="V61" s="153">
        <v>0</v>
      </c>
      <c r="W61" s="153">
        <v>0</v>
      </c>
      <c r="X61" s="153">
        <v>0</v>
      </c>
      <c r="Y61" s="153">
        <v>0</v>
      </c>
      <c r="Z61" s="153">
        <v>0</v>
      </c>
      <c r="AA61" s="160">
        <f t="shared" si="3"/>
        <v>0</v>
      </c>
      <c r="AB61" s="153">
        <v>0</v>
      </c>
      <c r="AC61" s="153">
        <v>0</v>
      </c>
      <c r="AD61" s="153">
        <v>0</v>
      </c>
      <c r="AE61" s="153">
        <v>0</v>
      </c>
      <c r="AF61" s="153">
        <v>0</v>
      </c>
    </row>
    <row r="62" spans="1:32" ht="45" x14ac:dyDescent="0.25">
      <c r="A62" s="145" t="s">
        <v>11</v>
      </c>
      <c r="B62" s="146">
        <v>504615</v>
      </c>
      <c r="C62" s="146">
        <v>461501</v>
      </c>
      <c r="D62" s="147" t="s">
        <v>492</v>
      </c>
      <c r="E62" s="165">
        <v>4441</v>
      </c>
      <c r="F62" s="165">
        <v>1785</v>
      </c>
      <c r="G62" s="165">
        <v>0</v>
      </c>
      <c r="H62" s="165">
        <v>0</v>
      </c>
      <c r="I62" s="160">
        <f t="shared" ref="I62" si="5">SUM(J62:N62)</f>
        <v>3370</v>
      </c>
      <c r="J62" s="153">
        <v>9</v>
      </c>
      <c r="K62" s="153">
        <v>2150</v>
      </c>
      <c r="L62" s="153">
        <v>0</v>
      </c>
      <c r="M62" s="153">
        <v>1208</v>
      </c>
      <c r="N62" s="153">
        <v>3</v>
      </c>
      <c r="O62" s="160">
        <f t="shared" si="1"/>
        <v>250</v>
      </c>
      <c r="P62" s="153">
        <v>0</v>
      </c>
      <c r="Q62" s="153">
        <v>122</v>
      </c>
      <c r="R62" s="153">
        <v>0</v>
      </c>
      <c r="S62" s="153">
        <v>128</v>
      </c>
      <c r="T62" s="153">
        <v>0</v>
      </c>
      <c r="U62" s="160">
        <f t="shared" si="2"/>
        <v>0</v>
      </c>
      <c r="V62" s="153">
        <v>0</v>
      </c>
      <c r="W62" s="153">
        <v>0</v>
      </c>
      <c r="X62" s="153">
        <v>0</v>
      </c>
      <c r="Y62" s="153">
        <v>0</v>
      </c>
      <c r="Z62" s="153">
        <v>0</v>
      </c>
      <c r="AA62" s="160">
        <f t="shared" si="3"/>
        <v>0</v>
      </c>
      <c r="AB62" s="153">
        <v>0</v>
      </c>
      <c r="AC62" s="153">
        <v>0</v>
      </c>
      <c r="AD62" s="153">
        <v>0</v>
      </c>
      <c r="AE62" s="153">
        <v>0</v>
      </c>
      <c r="AF62" s="153">
        <v>0</v>
      </c>
    </row>
    <row r="63" spans="1:32" ht="45" x14ac:dyDescent="0.25">
      <c r="A63" s="141" t="s">
        <v>11</v>
      </c>
      <c r="B63" s="141">
        <v>504701</v>
      </c>
      <c r="C63" s="142">
        <v>470101</v>
      </c>
      <c r="D63" s="144" t="s">
        <v>133</v>
      </c>
      <c r="E63" s="165">
        <v>332</v>
      </c>
      <c r="F63" s="165">
        <v>0</v>
      </c>
      <c r="G63" s="165">
        <v>0</v>
      </c>
      <c r="H63" s="165">
        <v>0</v>
      </c>
      <c r="I63" s="160">
        <f t="shared" si="4"/>
        <v>0</v>
      </c>
      <c r="J63" s="153">
        <v>0</v>
      </c>
      <c r="K63" s="153">
        <v>0</v>
      </c>
      <c r="L63" s="153">
        <v>0</v>
      </c>
      <c r="M63" s="153">
        <v>0</v>
      </c>
      <c r="N63" s="153">
        <v>0</v>
      </c>
      <c r="O63" s="160">
        <f t="shared" si="1"/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0</v>
      </c>
      <c r="U63" s="160">
        <f t="shared" si="2"/>
        <v>0</v>
      </c>
      <c r="V63" s="153">
        <v>0</v>
      </c>
      <c r="W63" s="153">
        <v>0</v>
      </c>
      <c r="X63" s="153">
        <v>0</v>
      </c>
      <c r="Y63" s="153">
        <v>0</v>
      </c>
      <c r="Z63" s="153">
        <v>0</v>
      </c>
      <c r="AA63" s="160">
        <f t="shared" si="3"/>
        <v>0</v>
      </c>
      <c r="AB63" s="153">
        <v>0</v>
      </c>
      <c r="AC63" s="153">
        <v>0</v>
      </c>
      <c r="AD63" s="153">
        <v>0</v>
      </c>
      <c r="AE63" s="153">
        <v>0</v>
      </c>
      <c r="AF63" s="153">
        <v>0</v>
      </c>
    </row>
    <row r="64" spans="1:32" ht="30" x14ac:dyDescent="0.25">
      <c r="A64" s="141" t="s">
        <v>11</v>
      </c>
      <c r="B64" s="141">
        <v>505001</v>
      </c>
      <c r="C64" s="142">
        <v>500101</v>
      </c>
      <c r="D64" s="144" t="s">
        <v>135</v>
      </c>
      <c r="E64" s="165">
        <v>3435</v>
      </c>
      <c r="F64" s="165">
        <v>3199</v>
      </c>
      <c r="G64" s="165">
        <v>0</v>
      </c>
      <c r="H64" s="165">
        <v>0</v>
      </c>
      <c r="I64" s="160">
        <f t="shared" si="4"/>
        <v>1417</v>
      </c>
      <c r="J64" s="153">
        <v>676</v>
      </c>
      <c r="K64" s="153">
        <v>118</v>
      </c>
      <c r="L64" s="153">
        <v>22</v>
      </c>
      <c r="M64" s="153">
        <v>597</v>
      </c>
      <c r="N64" s="153">
        <v>4</v>
      </c>
      <c r="O64" s="160">
        <f t="shared" si="1"/>
        <v>749</v>
      </c>
      <c r="P64" s="153">
        <v>284</v>
      </c>
      <c r="Q64" s="153">
        <v>50</v>
      </c>
      <c r="R64" s="153">
        <v>38</v>
      </c>
      <c r="S64" s="153">
        <v>377</v>
      </c>
      <c r="T64" s="153">
        <v>0</v>
      </c>
      <c r="U64" s="160">
        <f t="shared" si="2"/>
        <v>0</v>
      </c>
      <c r="V64" s="153">
        <v>0</v>
      </c>
      <c r="W64" s="153">
        <v>0</v>
      </c>
      <c r="X64" s="153">
        <v>0</v>
      </c>
      <c r="Y64" s="153">
        <v>0</v>
      </c>
      <c r="Z64" s="153">
        <v>0</v>
      </c>
      <c r="AA64" s="160">
        <f t="shared" si="3"/>
        <v>0</v>
      </c>
      <c r="AB64" s="153">
        <v>0</v>
      </c>
      <c r="AC64" s="153">
        <v>0</v>
      </c>
      <c r="AD64" s="153">
        <v>0</v>
      </c>
      <c r="AE64" s="153">
        <v>0</v>
      </c>
      <c r="AF64" s="153">
        <v>0</v>
      </c>
    </row>
    <row r="65" spans="1:32" ht="30" x14ac:dyDescent="0.25">
      <c r="A65" s="141" t="s">
        <v>11</v>
      </c>
      <c r="B65" s="141">
        <v>505112</v>
      </c>
      <c r="C65" s="142">
        <v>510112</v>
      </c>
      <c r="D65" s="144" t="s">
        <v>136</v>
      </c>
      <c r="E65" s="165">
        <v>1666</v>
      </c>
      <c r="F65" s="165">
        <v>852</v>
      </c>
      <c r="G65" s="165">
        <v>0</v>
      </c>
      <c r="H65" s="165">
        <v>0</v>
      </c>
      <c r="I65" s="160">
        <f t="shared" si="4"/>
        <v>718</v>
      </c>
      <c r="J65" s="153">
        <v>4</v>
      </c>
      <c r="K65" s="153">
        <v>311</v>
      </c>
      <c r="L65" s="153">
        <v>6</v>
      </c>
      <c r="M65" s="153">
        <v>397</v>
      </c>
      <c r="N65" s="153">
        <v>0</v>
      </c>
      <c r="O65" s="160">
        <f t="shared" si="1"/>
        <v>183</v>
      </c>
      <c r="P65" s="153">
        <v>1</v>
      </c>
      <c r="Q65" s="153">
        <v>76</v>
      </c>
      <c r="R65" s="153">
        <v>1</v>
      </c>
      <c r="S65" s="153">
        <v>105</v>
      </c>
      <c r="T65" s="153">
        <v>0</v>
      </c>
      <c r="U65" s="160">
        <f t="shared" si="2"/>
        <v>0</v>
      </c>
      <c r="V65" s="153">
        <v>0</v>
      </c>
      <c r="W65" s="153">
        <v>0</v>
      </c>
      <c r="X65" s="153">
        <v>0</v>
      </c>
      <c r="Y65" s="153">
        <v>0</v>
      </c>
      <c r="Z65" s="153">
        <v>0</v>
      </c>
      <c r="AA65" s="160">
        <f t="shared" si="3"/>
        <v>0</v>
      </c>
      <c r="AB65" s="153">
        <v>0</v>
      </c>
      <c r="AC65" s="153">
        <v>0</v>
      </c>
      <c r="AD65" s="153">
        <v>0</v>
      </c>
      <c r="AE65" s="153">
        <v>0</v>
      </c>
      <c r="AF65" s="153">
        <v>0</v>
      </c>
    </row>
    <row r="66" spans="1:32" ht="15.75" x14ac:dyDescent="0.25">
      <c r="A66" s="141" t="s">
        <v>19</v>
      </c>
      <c r="B66" s="141">
        <v>505113</v>
      </c>
      <c r="C66" s="142">
        <v>511301</v>
      </c>
      <c r="D66" s="144" t="s">
        <v>464</v>
      </c>
      <c r="E66" s="165">
        <v>37</v>
      </c>
      <c r="F66" s="165">
        <v>0</v>
      </c>
      <c r="G66" s="165">
        <v>0</v>
      </c>
      <c r="H66" s="165">
        <v>0</v>
      </c>
      <c r="I66" s="160">
        <f t="shared" si="4"/>
        <v>0</v>
      </c>
      <c r="J66" s="153">
        <v>0</v>
      </c>
      <c r="K66" s="153">
        <v>0</v>
      </c>
      <c r="L66" s="153">
        <v>0</v>
      </c>
      <c r="M66" s="153">
        <v>0</v>
      </c>
      <c r="N66" s="153">
        <v>0</v>
      </c>
      <c r="O66" s="160">
        <f t="shared" si="1"/>
        <v>0</v>
      </c>
      <c r="P66" s="153">
        <v>0</v>
      </c>
      <c r="Q66" s="153">
        <v>0</v>
      </c>
      <c r="R66" s="153">
        <v>0</v>
      </c>
      <c r="S66" s="153">
        <v>0</v>
      </c>
      <c r="T66" s="153">
        <v>0</v>
      </c>
      <c r="U66" s="160">
        <f t="shared" si="2"/>
        <v>0</v>
      </c>
      <c r="V66" s="153">
        <v>0</v>
      </c>
      <c r="W66" s="153">
        <v>0</v>
      </c>
      <c r="X66" s="153">
        <v>0</v>
      </c>
      <c r="Y66" s="153">
        <v>0</v>
      </c>
      <c r="Z66" s="153">
        <v>0</v>
      </c>
      <c r="AA66" s="160">
        <f t="shared" si="3"/>
        <v>0</v>
      </c>
      <c r="AB66" s="153">
        <v>0</v>
      </c>
      <c r="AC66" s="153">
        <v>0</v>
      </c>
      <c r="AD66" s="153">
        <v>0</v>
      </c>
      <c r="AE66" s="153">
        <v>0</v>
      </c>
      <c r="AF66" s="153">
        <v>0</v>
      </c>
    </row>
    <row r="67" spans="1:32" ht="30" x14ac:dyDescent="0.25">
      <c r="A67" s="141" t="s">
        <v>11</v>
      </c>
      <c r="B67" s="141">
        <v>505429</v>
      </c>
      <c r="C67" s="142">
        <v>542901</v>
      </c>
      <c r="D67" s="144" t="s">
        <v>204</v>
      </c>
      <c r="E67" s="165">
        <v>4426</v>
      </c>
      <c r="F67" s="165">
        <v>0</v>
      </c>
      <c r="G67" s="165">
        <v>0</v>
      </c>
      <c r="H67" s="165">
        <v>0</v>
      </c>
      <c r="I67" s="160">
        <f t="shared" si="4"/>
        <v>2906</v>
      </c>
      <c r="J67" s="153">
        <v>428</v>
      </c>
      <c r="K67" s="153">
        <v>78</v>
      </c>
      <c r="L67" s="153">
        <v>3</v>
      </c>
      <c r="M67" s="153">
        <v>2392</v>
      </c>
      <c r="N67" s="153">
        <v>5</v>
      </c>
      <c r="O67" s="160">
        <f t="shared" si="1"/>
        <v>0</v>
      </c>
      <c r="P67" s="153">
        <v>0</v>
      </c>
      <c r="Q67" s="153">
        <v>0</v>
      </c>
      <c r="R67" s="153">
        <v>0</v>
      </c>
      <c r="S67" s="153">
        <v>0</v>
      </c>
      <c r="T67" s="153">
        <v>0</v>
      </c>
      <c r="U67" s="160">
        <f t="shared" si="2"/>
        <v>0</v>
      </c>
      <c r="V67" s="153">
        <v>0</v>
      </c>
      <c r="W67" s="153">
        <v>0</v>
      </c>
      <c r="X67" s="153">
        <v>0</v>
      </c>
      <c r="Y67" s="153">
        <v>0</v>
      </c>
      <c r="Z67" s="153">
        <v>0</v>
      </c>
      <c r="AA67" s="160">
        <f t="shared" si="3"/>
        <v>0</v>
      </c>
      <c r="AB67" s="153">
        <v>0</v>
      </c>
      <c r="AC67" s="153">
        <v>0</v>
      </c>
      <c r="AD67" s="153">
        <v>0</v>
      </c>
      <c r="AE67" s="153">
        <v>0</v>
      </c>
      <c r="AF67" s="153">
        <v>0</v>
      </c>
    </row>
    <row r="68" spans="1:32" ht="30" x14ac:dyDescent="0.25">
      <c r="A68" s="141" t="s">
        <v>30</v>
      </c>
      <c r="B68" s="141">
        <v>506101</v>
      </c>
      <c r="C68" s="142">
        <v>610101</v>
      </c>
      <c r="D68" s="144" t="s">
        <v>277</v>
      </c>
      <c r="E68" s="165">
        <v>550</v>
      </c>
      <c r="F68" s="165">
        <v>0</v>
      </c>
      <c r="G68" s="165">
        <v>0</v>
      </c>
      <c r="H68" s="165">
        <v>0</v>
      </c>
      <c r="I68" s="160">
        <f t="shared" si="4"/>
        <v>260</v>
      </c>
      <c r="J68" s="153">
        <v>150</v>
      </c>
      <c r="K68" s="153">
        <v>48</v>
      </c>
      <c r="L68" s="153">
        <v>5</v>
      </c>
      <c r="M68" s="153">
        <v>57</v>
      </c>
      <c r="N68" s="153">
        <v>0</v>
      </c>
      <c r="O68" s="160">
        <f t="shared" si="1"/>
        <v>0</v>
      </c>
      <c r="P68" s="153">
        <v>0</v>
      </c>
      <c r="Q68" s="153">
        <v>0</v>
      </c>
      <c r="R68" s="153">
        <v>0</v>
      </c>
      <c r="S68" s="153">
        <v>0</v>
      </c>
      <c r="T68" s="153">
        <v>0</v>
      </c>
      <c r="U68" s="160">
        <f t="shared" si="2"/>
        <v>0</v>
      </c>
      <c r="V68" s="153">
        <v>0</v>
      </c>
      <c r="W68" s="153">
        <v>0</v>
      </c>
      <c r="X68" s="153">
        <v>0</v>
      </c>
      <c r="Y68" s="153">
        <v>0</v>
      </c>
      <c r="Z68" s="153">
        <v>0</v>
      </c>
      <c r="AA68" s="160">
        <f t="shared" si="3"/>
        <v>0</v>
      </c>
      <c r="AB68" s="153">
        <v>0</v>
      </c>
      <c r="AC68" s="153">
        <v>0</v>
      </c>
      <c r="AD68" s="153">
        <v>0</v>
      </c>
      <c r="AE68" s="153">
        <v>0</v>
      </c>
      <c r="AF68" s="153">
        <v>0</v>
      </c>
    </row>
    <row r="69" spans="1:32" ht="60" x14ac:dyDescent="0.25">
      <c r="A69" s="141" t="s">
        <v>30</v>
      </c>
      <c r="B69" s="141">
        <v>508804</v>
      </c>
      <c r="C69" s="142">
        <v>880401</v>
      </c>
      <c r="D69" s="144" t="s">
        <v>279</v>
      </c>
      <c r="E69" s="165">
        <v>138</v>
      </c>
      <c r="F69" s="165">
        <v>189</v>
      </c>
      <c r="G69" s="165">
        <v>0</v>
      </c>
      <c r="H69" s="165">
        <v>23</v>
      </c>
      <c r="I69" s="160">
        <f t="shared" si="4"/>
        <v>56</v>
      </c>
      <c r="J69" s="153">
        <v>41</v>
      </c>
      <c r="K69" s="153">
        <v>1</v>
      </c>
      <c r="L69" s="153">
        <v>0</v>
      </c>
      <c r="M69" s="153">
        <v>13</v>
      </c>
      <c r="N69" s="153">
        <v>1</v>
      </c>
      <c r="O69" s="160">
        <f t="shared" si="1"/>
        <v>40</v>
      </c>
      <c r="P69" s="153">
        <v>26</v>
      </c>
      <c r="Q69" s="153">
        <v>2</v>
      </c>
      <c r="R69" s="153">
        <v>0</v>
      </c>
      <c r="S69" s="153">
        <v>12</v>
      </c>
      <c r="T69" s="153">
        <v>0</v>
      </c>
      <c r="U69" s="160">
        <f t="shared" si="2"/>
        <v>0</v>
      </c>
      <c r="V69" s="153">
        <v>0</v>
      </c>
      <c r="W69" s="153">
        <v>0</v>
      </c>
      <c r="X69" s="153">
        <v>0</v>
      </c>
      <c r="Y69" s="153">
        <v>0</v>
      </c>
      <c r="Z69" s="153">
        <v>0</v>
      </c>
      <c r="AA69" s="160">
        <f t="shared" si="3"/>
        <v>4</v>
      </c>
      <c r="AB69" s="153">
        <v>2</v>
      </c>
      <c r="AC69" s="153">
        <v>0</v>
      </c>
      <c r="AD69" s="153">
        <v>0</v>
      </c>
      <c r="AE69" s="153">
        <v>2</v>
      </c>
      <c r="AF69" s="153">
        <v>0</v>
      </c>
    </row>
    <row r="70" spans="1:32" ht="30" x14ac:dyDescent="0.25">
      <c r="A70" s="141" t="s">
        <v>30</v>
      </c>
      <c r="B70" s="141">
        <v>508904</v>
      </c>
      <c r="C70" s="142">
        <v>890501</v>
      </c>
      <c r="D70" s="144" t="s">
        <v>458</v>
      </c>
      <c r="E70" s="165">
        <v>473</v>
      </c>
      <c r="F70" s="165">
        <v>197</v>
      </c>
      <c r="G70" s="165">
        <v>0</v>
      </c>
      <c r="H70" s="165">
        <v>0</v>
      </c>
      <c r="I70" s="160">
        <f t="shared" si="4"/>
        <v>221</v>
      </c>
      <c r="J70" s="153">
        <v>49</v>
      </c>
      <c r="K70" s="153">
        <v>93</v>
      </c>
      <c r="L70" s="153">
        <v>0</v>
      </c>
      <c r="M70" s="153">
        <v>79</v>
      </c>
      <c r="N70" s="153">
        <v>0</v>
      </c>
      <c r="O70" s="160">
        <f t="shared" si="1"/>
        <v>103</v>
      </c>
      <c r="P70" s="153">
        <v>21</v>
      </c>
      <c r="Q70" s="153">
        <v>42</v>
      </c>
      <c r="R70" s="153">
        <v>1</v>
      </c>
      <c r="S70" s="153">
        <v>38</v>
      </c>
      <c r="T70" s="153">
        <v>1</v>
      </c>
      <c r="U70" s="160">
        <f t="shared" si="2"/>
        <v>0</v>
      </c>
      <c r="V70" s="153">
        <v>0</v>
      </c>
      <c r="W70" s="153">
        <v>0</v>
      </c>
      <c r="X70" s="153">
        <v>0</v>
      </c>
      <c r="Y70" s="153">
        <v>0</v>
      </c>
      <c r="Z70" s="153">
        <v>0</v>
      </c>
      <c r="AA70" s="160">
        <f t="shared" si="3"/>
        <v>0</v>
      </c>
      <c r="AB70" s="153">
        <v>0</v>
      </c>
      <c r="AC70" s="153">
        <v>0</v>
      </c>
      <c r="AD70" s="153">
        <v>0</v>
      </c>
      <c r="AE70" s="153">
        <v>0</v>
      </c>
      <c r="AF70" s="153">
        <v>0</v>
      </c>
    </row>
    <row r="71" spans="1:32" ht="60" x14ac:dyDescent="0.25">
      <c r="A71" s="141" t="s">
        <v>30</v>
      </c>
      <c r="B71" s="141">
        <v>508906</v>
      </c>
      <c r="C71" s="142">
        <v>890701</v>
      </c>
      <c r="D71" s="144" t="s">
        <v>151</v>
      </c>
      <c r="E71" s="165">
        <v>381</v>
      </c>
      <c r="F71" s="165">
        <v>287</v>
      </c>
      <c r="G71" s="165">
        <v>0</v>
      </c>
      <c r="H71" s="165">
        <v>0</v>
      </c>
      <c r="I71" s="160">
        <f t="shared" si="4"/>
        <v>116</v>
      </c>
      <c r="J71" s="153">
        <v>29</v>
      </c>
      <c r="K71" s="153">
        <v>49</v>
      </c>
      <c r="L71" s="153">
        <v>1</v>
      </c>
      <c r="M71" s="153">
        <v>36</v>
      </c>
      <c r="N71" s="153">
        <v>1</v>
      </c>
      <c r="O71" s="160">
        <f t="shared" si="1"/>
        <v>48</v>
      </c>
      <c r="P71" s="153">
        <v>15</v>
      </c>
      <c r="Q71" s="153">
        <v>15</v>
      </c>
      <c r="R71" s="153">
        <v>0</v>
      </c>
      <c r="S71" s="153">
        <v>17</v>
      </c>
      <c r="T71" s="153">
        <v>1</v>
      </c>
      <c r="U71" s="160">
        <f t="shared" si="2"/>
        <v>0</v>
      </c>
      <c r="V71" s="153">
        <v>0</v>
      </c>
      <c r="W71" s="153">
        <v>0</v>
      </c>
      <c r="X71" s="153">
        <v>0</v>
      </c>
      <c r="Y71" s="153">
        <v>0</v>
      </c>
      <c r="Z71" s="153">
        <v>0</v>
      </c>
      <c r="AA71" s="160">
        <f t="shared" si="3"/>
        <v>0</v>
      </c>
      <c r="AB71" s="153">
        <v>0</v>
      </c>
      <c r="AC71" s="153">
        <v>0</v>
      </c>
      <c r="AD71" s="153">
        <v>0</v>
      </c>
      <c r="AE71" s="153">
        <v>0</v>
      </c>
      <c r="AF71" s="153">
        <v>0</v>
      </c>
    </row>
    <row r="72" spans="1:32" ht="30" x14ac:dyDescent="0.25">
      <c r="A72" s="141" t="s">
        <v>30</v>
      </c>
      <c r="B72" s="141">
        <v>508921</v>
      </c>
      <c r="C72" s="142">
        <v>892401</v>
      </c>
      <c r="D72" s="144" t="s">
        <v>459</v>
      </c>
      <c r="E72" s="165">
        <v>9842</v>
      </c>
      <c r="F72" s="165">
        <v>2694</v>
      </c>
      <c r="G72" s="165">
        <v>0</v>
      </c>
      <c r="H72" s="165">
        <v>0</v>
      </c>
      <c r="I72" s="160">
        <f t="shared" si="4"/>
        <v>2437</v>
      </c>
      <c r="J72" s="153">
        <v>732</v>
      </c>
      <c r="K72" s="153">
        <v>1177</v>
      </c>
      <c r="L72" s="153">
        <v>44</v>
      </c>
      <c r="M72" s="153">
        <v>469</v>
      </c>
      <c r="N72" s="153">
        <v>15</v>
      </c>
      <c r="O72" s="160">
        <f t="shared" si="1"/>
        <v>680</v>
      </c>
      <c r="P72" s="153">
        <v>176</v>
      </c>
      <c r="Q72" s="153">
        <v>362</v>
      </c>
      <c r="R72" s="153">
        <v>6</v>
      </c>
      <c r="S72" s="153">
        <v>133</v>
      </c>
      <c r="T72" s="153">
        <v>3</v>
      </c>
      <c r="U72" s="160">
        <f t="shared" si="2"/>
        <v>0</v>
      </c>
      <c r="V72" s="153">
        <v>0</v>
      </c>
      <c r="W72" s="153">
        <v>0</v>
      </c>
      <c r="X72" s="153">
        <v>0</v>
      </c>
      <c r="Y72" s="153">
        <v>0</v>
      </c>
      <c r="Z72" s="153">
        <v>0</v>
      </c>
      <c r="AA72" s="160">
        <f t="shared" si="3"/>
        <v>0</v>
      </c>
      <c r="AB72" s="153">
        <v>0</v>
      </c>
      <c r="AC72" s="153">
        <v>0</v>
      </c>
      <c r="AD72" s="153">
        <v>0</v>
      </c>
      <c r="AE72" s="153">
        <v>0</v>
      </c>
      <c r="AF72" s="153">
        <v>0</v>
      </c>
    </row>
    <row r="73" spans="1:32" ht="60" x14ac:dyDescent="0.25">
      <c r="A73" s="141" t="s">
        <v>30</v>
      </c>
      <c r="B73" s="141">
        <v>509101</v>
      </c>
      <c r="C73" s="142">
        <v>910201</v>
      </c>
      <c r="D73" s="144" t="s">
        <v>52</v>
      </c>
      <c r="E73" s="165">
        <v>923</v>
      </c>
      <c r="F73" s="165">
        <v>49</v>
      </c>
      <c r="G73" s="165">
        <v>0</v>
      </c>
      <c r="H73" s="165">
        <v>237</v>
      </c>
      <c r="I73" s="160">
        <f t="shared" ref="I73:I77" si="6">SUM(J73:N73)</f>
        <v>364</v>
      </c>
      <c r="J73" s="153">
        <v>28</v>
      </c>
      <c r="K73" s="153">
        <v>223</v>
      </c>
      <c r="L73" s="153">
        <v>73</v>
      </c>
      <c r="M73" s="153">
        <v>39</v>
      </c>
      <c r="N73" s="153">
        <v>1</v>
      </c>
      <c r="O73" s="160">
        <f t="shared" ref="O73:O82" si="7">SUM(P73:T73)</f>
        <v>18</v>
      </c>
      <c r="P73" s="153">
        <v>0</v>
      </c>
      <c r="Q73" s="153">
        <v>12</v>
      </c>
      <c r="R73" s="153">
        <v>0</v>
      </c>
      <c r="S73" s="153">
        <v>6</v>
      </c>
      <c r="T73" s="153">
        <v>0</v>
      </c>
      <c r="U73" s="160">
        <f t="shared" ref="U73:U82" si="8">SUM(V73:Z73)</f>
        <v>0</v>
      </c>
      <c r="V73" s="153">
        <v>0</v>
      </c>
      <c r="W73" s="153">
        <v>0</v>
      </c>
      <c r="X73" s="153">
        <v>0</v>
      </c>
      <c r="Y73" s="153">
        <v>0</v>
      </c>
      <c r="Z73" s="153">
        <v>0</v>
      </c>
      <c r="AA73" s="160">
        <f t="shared" ref="AA73:AA82" si="9">SUM(AB73:AF73)</f>
        <v>19</v>
      </c>
      <c r="AB73" s="153">
        <v>2</v>
      </c>
      <c r="AC73" s="153">
        <v>13</v>
      </c>
      <c r="AD73" s="153">
        <v>3</v>
      </c>
      <c r="AE73" s="153">
        <v>1</v>
      </c>
      <c r="AF73" s="153">
        <v>0</v>
      </c>
    </row>
    <row r="74" spans="1:32" ht="15.75" x14ac:dyDescent="0.25">
      <c r="A74" s="141" t="s">
        <v>19</v>
      </c>
      <c r="B74" s="141">
        <v>509606</v>
      </c>
      <c r="C74" s="142">
        <v>960601</v>
      </c>
      <c r="D74" s="144" t="s">
        <v>54</v>
      </c>
      <c r="E74" s="165">
        <v>1713</v>
      </c>
      <c r="F74" s="165">
        <v>505</v>
      </c>
      <c r="G74" s="165">
        <v>0</v>
      </c>
      <c r="H74" s="165">
        <v>0</v>
      </c>
      <c r="I74" s="160">
        <f t="shared" si="6"/>
        <v>1199</v>
      </c>
      <c r="J74" s="153">
        <v>108</v>
      </c>
      <c r="K74" s="153">
        <v>628</v>
      </c>
      <c r="L74" s="153">
        <v>3</v>
      </c>
      <c r="M74" s="153">
        <v>437</v>
      </c>
      <c r="N74" s="153">
        <v>23</v>
      </c>
      <c r="O74" s="160">
        <f t="shared" si="7"/>
        <v>165</v>
      </c>
      <c r="P74" s="153">
        <v>64</v>
      </c>
      <c r="Q74" s="153">
        <v>25</v>
      </c>
      <c r="R74" s="153">
        <v>6</v>
      </c>
      <c r="S74" s="153">
        <v>70</v>
      </c>
      <c r="T74" s="153">
        <v>0</v>
      </c>
      <c r="U74" s="160">
        <f t="shared" si="8"/>
        <v>0</v>
      </c>
      <c r="V74" s="153">
        <v>0</v>
      </c>
      <c r="W74" s="153">
        <v>0</v>
      </c>
      <c r="X74" s="153">
        <v>0</v>
      </c>
      <c r="Y74" s="153">
        <v>0</v>
      </c>
      <c r="Z74" s="153">
        <v>0</v>
      </c>
      <c r="AA74" s="160">
        <f t="shared" si="9"/>
        <v>0</v>
      </c>
      <c r="AB74" s="153">
        <v>0</v>
      </c>
      <c r="AC74" s="153">
        <v>0</v>
      </c>
      <c r="AD74" s="153">
        <v>0</v>
      </c>
      <c r="AE74" s="153">
        <v>0</v>
      </c>
      <c r="AF74" s="153">
        <v>0</v>
      </c>
    </row>
    <row r="75" spans="1:32" ht="60" x14ac:dyDescent="0.25">
      <c r="A75" s="162" t="s">
        <v>11</v>
      </c>
      <c r="B75" s="141">
        <v>509901</v>
      </c>
      <c r="C75" s="142">
        <v>990101</v>
      </c>
      <c r="D75" s="144" t="s">
        <v>60</v>
      </c>
      <c r="E75" s="165">
        <v>8076</v>
      </c>
      <c r="F75" s="165">
        <v>10199</v>
      </c>
      <c r="G75" s="165">
        <v>0</v>
      </c>
      <c r="H75" s="165">
        <v>648</v>
      </c>
      <c r="I75" s="160">
        <f t="shared" si="6"/>
        <v>1599</v>
      </c>
      <c r="J75" s="153">
        <v>414</v>
      </c>
      <c r="K75" s="153">
        <v>617</v>
      </c>
      <c r="L75" s="153">
        <v>21</v>
      </c>
      <c r="M75" s="153">
        <v>545</v>
      </c>
      <c r="N75" s="153">
        <v>2</v>
      </c>
      <c r="O75" s="160">
        <f t="shared" si="7"/>
        <v>2680</v>
      </c>
      <c r="P75" s="153">
        <v>705</v>
      </c>
      <c r="Q75" s="153">
        <v>1076</v>
      </c>
      <c r="R75" s="153">
        <v>19</v>
      </c>
      <c r="S75" s="153">
        <v>863</v>
      </c>
      <c r="T75" s="153">
        <v>17</v>
      </c>
      <c r="U75" s="160">
        <f t="shared" si="8"/>
        <v>0</v>
      </c>
      <c r="V75" s="153">
        <v>0</v>
      </c>
      <c r="W75" s="153">
        <v>0</v>
      </c>
      <c r="X75" s="153">
        <v>0</v>
      </c>
      <c r="Y75" s="153">
        <v>0</v>
      </c>
      <c r="Z75" s="153">
        <v>0</v>
      </c>
      <c r="AA75" s="160">
        <f t="shared" si="9"/>
        <v>0</v>
      </c>
      <c r="AB75" s="153">
        <v>0</v>
      </c>
      <c r="AC75" s="153">
        <v>0</v>
      </c>
      <c r="AD75" s="153">
        <v>0</v>
      </c>
      <c r="AE75" s="153">
        <v>0</v>
      </c>
      <c r="AF75" s="153">
        <v>0</v>
      </c>
    </row>
    <row r="76" spans="1:32" ht="45" x14ac:dyDescent="0.25">
      <c r="A76" s="162" t="s">
        <v>11</v>
      </c>
      <c r="B76" s="141">
        <v>509903</v>
      </c>
      <c r="C76" s="142">
        <v>990301</v>
      </c>
      <c r="D76" s="144" t="s">
        <v>62</v>
      </c>
      <c r="E76" s="165">
        <v>104</v>
      </c>
      <c r="F76" s="165">
        <v>251</v>
      </c>
      <c r="G76" s="165">
        <v>0</v>
      </c>
      <c r="H76" s="165">
        <v>0</v>
      </c>
      <c r="I76" s="160">
        <f t="shared" si="6"/>
        <v>22</v>
      </c>
      <c r="J76" s="153">
        <v>3</v>
      </c>
      <c r="K76" s="153">
        <v>9</v>
      </c>
      <c r="L76" s="153">
        <v>0</v>
      </c>
      <c r="M76" s="153">
        <v>10</v>
      </c>
      <c r="N76" s="153">
        <v>0</v>
      </c>
      <c r="O76" s="160">
        <f t="shared" si="7"/>
        <v>61</v>
      </c>
      <c r="P76" s="153">
        <v>16</v>
      </c>
      <c r="Q76" s="153">
        <v>21</v>
      </c>
      <c r="R76" s="153">
        <v>1</v>
      </c>
      <c r="S76" s="153">
        <v>23</v>
      </c>
      <c r="T76" s="153">
        <v>0</v>
      </c>
      <c r="U76" s="160">
        <f t="shared" si="8"/>
        <v>0</v>
      </c>
      <c r="V76" s="153">
        <v>0</v>
      </c>
      <c r="W76" s="153">
        <v>0</v>
      </c>
      <c r="X76" s="153">
        <v>0</v>
      </c>
      <c r="Y76" s="153">
        <v>0</v>
      </c>
      <c r="Z76" s="153">
        <v>0</v>
      </c>
      <c r="AA76" s="160">
        <f t="shared" si="9"/>
        <v>0</v>
      </c>
      <c r="AB76" s="153">
        <v>0</v>
      </c>
      <c r="AC76" s="153">
        <v>0</v>
      </c>
      <c r="AD76" s="153">
        <v>0</v>
      </c>
      <c r="AE76" s="153">
        <v>0</v>
      </c>
      <c r="AF76" s="153">
        <v>0</v>
      </c>
    </row>
    <row r="77" spans="1:32" ht="30" x14ac:dyDescent="0.25">
      <c r="A77" s="162" t="s">
        <v>11</v>
      </c>
      <c r="B77" s="141">
        <v>509905</v>
      </c>
      <c r="C77" s="142">
        <v>990501</v>
      </c>
      <c r="D77" s="144" t="s">
        <v>273</v>
      </c>
      <c r="E77" s="165">
        <v>4676</v>
      </c>
      <c r="F77" s="165">
        <v>1833</v>
      </c>
      <c r="G77" s="165">
        <v>0</v>
      </c>
      <c r="H77" s="165">
        <v>2074</v>
      </c>
      <c r="I77" s="160">
        <f t="shared" si="6"/>
        <v>1918</v>
      </c>
      <c r="J77" s="153">
        <v>429</v>
      </c>
      <c r="K77" s="153">
        <v>814</v>
      </c>
      <c r="L77" s="153">
        <v>16</v>
      </c>
      <c r="M77" s="153">
        <v>625</v>
      </c>
      <c r="N77" s="153">
        <v>34</v>
      </c>
      <c r="O77" s="160">
        <f t="shared" si="7"/>
        <v>931</v>
      </c>
      <c r="P77" s="153">
        <v>200</v>
      </c>
      <c r="Q77" s="153">
        <v>402</v>
      </c>
      <c r="R77" s="153">
        <v>4</v>
      </c>
      <c r="S77" s="153">
        <v>308</v>
      </c>
      <c r="T77" s="153">
        <v>17</v>
      </c>
      <c r="U77" s="160">
        <f t="shared" si="8"/>
        <v>0</v>
      </c>
      <c r="V77" s="153">
        <v>0</v>
      </c>
      <c r="W77" s="153">
        <v>0</v>
      </c>
      <c r="X77" s="153">
        <v>0</v>
      </c>
      <c r="Y77" s="153">
        <v>0</v>
      </c>
      <c r="Z77" s="153">
        <v>0</v>
      </c>
      <c r="AA77" s="160">
        <f t="shared" si="9"/>
        <v>864</v>
      </c>
      <c r="AB77" s="153">
        <v>224</v>
      </c>
      <c r="AC77" s="153">
        <v>353</v>
      </c>
      <c r="AD77" s="153">
        <v>7</v>
      </c>
      <c r="AE77" s="153">
        <v>272</v>
      </c>
      <c r="AF77" s="153">
        <v>8</v>
      </c>
    </row>
    <row r="78" spans="1:32" ht="15.75" x14ac:dyDescent="0.25">
      <c r="A78" s="145" t="s">
        <v>19</v>
      </c>
      <c r="B78" s="146">
        <v>509758</v>
      </c>
      <c r="C78" s="146">
        <v>975801</v>
      </c>
      <c r="D78" s="147" t="s">
        <v>493</v>
      </c>
      <c r="E78" s="165">
        <v>1000</v>
      </c>
      <c r="F78" s="165">
        <v>0</v>
      </c>
      <c r="G78" s="165">
        <v>0</v>
      </c>
      <c r="H78" s="165">
        <v>0</v>
      </c>
      <c r="I78" s="160">
        <f t="shared" ref="I78:I79" si="10">SUM(J78:N78)</f>
        <v>9</v>
      </c>
      <c r="J78" s="153">
        <v>1</v>
      </c>
      <c r="K78" s="153">
        <v>4</v>
      </c>
      <c r="L78" s="153">
        <v>0</v>
      </c>
      <c r="M78" s="153">
        <v>4</v>
      </c>
      <c r="N78" s="153">
        <v>0</v>
      </c>
      <c r="O78" s="160">
        <f t="shared" si="7"/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60">
        <f t="shared" si="8"/>
        <v>0</v>
      </c>
      <c r="V78" s="153">
        <v>0</v>
      </c>
      <c r="W78" s="153">
        <v>0</v>
      </c>
      <c r="X78" s="153">
        <v>0</v>
      </c>
      <c r="Y78" s="153">
        <v>0</v>
      </c>
      <c r="Z78" s="153">
        <v>0</v>
      </c>
      <c r="AA78" s="160">
        <f t="shared" si="9"/>
        <v>0</v>
      </c>
      <c r="AB78" s="153">
        <v>0</v>
      </c>
      <c r="AC78" s="153">
        <v>0</v>
      </c>
      <c r="AD78" s="153">
        <v>0</v>
      </c>
      <c r="AE78" s="153">
        <v>0</v>
      </c>
      <c r="AF78" s="153">
        <v>0</v>
      </c>
    </row>
    <row r="79" spans="1:32" ht="15.75" x14ac:dyDescent="0.25">
      <c r="A79" s="163" t="s">
        <v>19</v>
      </c>
      <c r="B79" s="146">
        <v>505028</v>
      </c>
      <c r="C79" s="146">
        <v>502801</v>
      </c>
      <c r="D79" s="147" t="s">
        <v>494</v>
      </c>
      <c r="E79" s="165">
        <v>1000</v>
      </c>
      <c r="F79" s="165">
        <v>0</v>
      </c>
      <c r="G79" s="165">
        <v>0</v>
      </c>
      <c r="H79" s="165">
        <v>0</v>
      </c>
      <c r="I79" s="160">
        <f t="shared" si="10"/>
        <v>0</v>
      </c>
      <c r="J79" s="153">
        <v>0</v>
      </c>
      <c r="K79" s="153">
        <v>0</v>
      </c>
      <c r="L79" s="153">
        <v>0</v>
      </c>
      <c r="M79" s="153">
        <v>0</v>
      </c>
      <c r="N79" s="153">
        <v>0</v>
      </c>
      <c r="O79" s="160">
        <f t="shared" si="7"/>
        <v>0</v>
      </c>
      <c r="P79" s="153">
        <v>0</v>
      </c>
      <c r="Q79" s="153">
        <v>0</v>
      </c>
      <c r="R79" s="153">
        <v>0</v>
      </c>
      <c r="S79" s="153">
        <v>0</v>
      </c>
      <c r="T79" s="153">
        <v>0</v>
      </c>
      <c r="U79" s="160">
        <f t="shared" si="8"/>
        <v>0</v>
      </c>
      <c r="V79" s="153">
        <v>0</v>
      </c>
      <c r="W79" s="153">
        <v>0</v>
      </c>
      <c r="X79" s="153">
        <v>0</v>
      </c>
      <c r="Y79" s="153">
        <v>0</v>
      </c>
      <c r="Z79" s="153">
        <v>0</v>
      </c>
      <c r="AA79" s="160">
        <f t="shared" si="9"/>
        <v>0</v>
      </c>
      <c r="AB79" s="153">
        <v>0</v>
      </c>
      <c r="AC79" s="153">
        <v>0</v>
      </c>
      <c r="AD79" s="153">
        <v>0</v>
      </c>
      <c r="AE79" s="153">
        <v>0</v>
      </c>
      <c r="AF79" s="153">
        <v>0</v>
      </c>
    </row>
    <row r="80" spans="1:32" ht="30" x14ac:dyDescent="0.25">
      <c r="A80" s="163" t="s">
        <v>19</v>
      </c>
      <c r="B80" s="146">
        <v>505111</v>
      </c>
      <c r="C80" s="146">
        <v>511101</v>
      </c>
      <c r="D80" s="147" t="s">
        <v>42</v>
      </c>
      <c r="E80" s="165">
        <v>1000</v>
      </c>
      <c r="F80" s="165">
        <v>0</v>
      </c>
      <c r="G80" s="165">
        <v>0</v>
      </c>
      <c r="H80" s="165">
        <v>0</v>
      </c>
      <c r="I80" s="160">
        <f t="shared" ref="I80" si="11">SUM(J80:N80)</f>
        <v>1000</v>
      </c>
      <c r="J80" s="153">
        <v>44</v>
      </c>
      <c r="K80" s="153">
        <v>430</v>
      </c>
      <c r="L80" s="153">
        <v>22</v>
      </c>
      <c r="M80" s="153">
        <v>504</v>
      </c>
      <c r="N80" s="153">
        <v>0</v>
      </c>
      <c r="O80" s="160">
        <f t="shared" si="7"/>
        <v>0</v>
      </c>
      <c r="P80" s="153">
        <v>0</v>
      </c>
      <c r="Q80" s="153">
        <v>0</v>
      </c>
      <c r="R80" s="153">
        <v>0</v>
      </c>
      <c r="S80" s="153">
        <v>0</v>
      </c>
      <c r="T80" s="153">
        <v>0</v>
      </c>
      <c r="U80" s="160">
        <f t="shared" si="8"/>
        <v>0</v>
      </c>
      <c r="V80" s="153">
        <v>0</v>
      </c>
      <c r="W80" s="153">
        <v>0</v>
      </c>
      <c r="X80" s="153">
        <v>0</v>
      </c>
      <c r="Y80" s="153">
        <v>0</v>
      </c>
      <c r="Z80" s="153">
        <v>0</v>
      </c>
      <c r="AA80" s="160">
        <f t="shared" si="9"/>
        <v>0</v>
      </c>
      <c r="AB80" s="153">
        <v>0</v>
      </c>
      <c r="AC80" s="153">
        <v>0</v>
      </c>
      <c r="AD80" s="153">
        <v>0</v>
      </c>
      <c r="AE80" s="153">
        <v>0</v>
      </c>
      <c r="AF80" s="153">
        <v>0</v>
      </c>
    </row>
    <row r="81" spans="1:32" ht="45" x14ac:dyDescent="0.25">
      <c r="A81" s="163" t="s">
        <v>11</v>
      </c>
      <c r="B81" s="146">
        <v>509906</v>
      </c>
      <c r="C81" s="146">
        <v>990601</v>
      </c>
      <c r="D81" s="147" t="s">
        <v>172</v>
      </c>
      <c r="E81" s="165">
        <v>1000</v>
      </c>
      <c r="F81" s="165">
        <v>0</v>
      </c>
      <c r="G81" s="165">
        <v>0</v>
      </c>
      <c r="H81" s="165">
        <v>0</v>
      </c>
      <c r="I81" s="160">
        <f t="shared" ref="I81" si="12">SUM(J81:N81)</f>
        <v>290</v>
      </c>
      <c r="J81" s="153">
        <v>41</v>
      </c>
      <c r="K81" s="153">
        <v>200</v>
      </c>
      <c r="L81" s="153">
        <v>22</v>
      </c>
      <c r="M81" s="153">
        <v>26</v>
      </c>
      <c r="N81" s="153">
        <v>1</v>
      </c>
      <c r="O81" s="160">
        <f t="shared" si="7"/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0</v>
      </c>
      <c r="U81" s="160">
        <f t="shared" si="8"/>
        <v>0</v>
      </c>
      <c r="V81" s="153">
        <v>0</v>
      </c>
      <c r="W81" s="153">
        <v>0</v>
      </c>
      <c r="X81" s="153">
        <v>0</v>
      </c>
      <c r="Y81" s="153">
        <v>0</v>
      </c>
      <c r="Z81" s="153">
        <v>0</v>
      </c>
      <c r="AA81" s="160">
        <f t="shared" si="9"/>
        <v>0</v>
      </c>
      <c r="AB81" s="153">
        <v>0</v>
      </c>
      <c r="AC81" s="153">
        <v>0</v>
      </c>
      <c r="AD81" s="153">
        <v>0</v>
      </c>
      <c r="AE81" s="153">
        <v>0</v>
      </c>
      <c r="AF81" s="153">
        <v>0</v>
      </c>
    </row>
    <row r="82" spans="1:32" ht="45" x14ac:dyDescent="0.25">
      <c r="A82" s="145" t="s">
        <v>11</v>
      </c>
      <c r="B82" s="146">
        <v>505501</v>
      </c>
      <c r="C82" s="146">
        <v>550101</v>
      </c>
      <c r="D82" s="147" t="s">
        <v>143</v>
      </c>
      <c r="E82" s="165">
        <v>1000</v>
      </c>
      <c r="F82" s="165">
        <v>1279</v>
      </c>
      <c r="G82" s="165">
        <v>0</v>
      </c>
      <c r="H82" s="165">
        <v>0</v>
      </c>
      <c r="I82" s="160">
        <f t="shared" ref="I82" si="13">SUM(J82:N82)</f>
        <v>346</v>
      </c>
      <c r="J82" s="153">
        <v>122</v>
      </c>
      <c r="K82" s="153">
        <v>8</v>
      </c>
      <c r="L82" s="153">
        <v>1</v>
      </c>
      <c r="M82" s="153">
        <v>213</v>
      </c>
      <c r="N82" s="153">
        <v>2</v>
      </c>
      <c r="O82" s="160">
        <f t="shared" si="7"/>
        <v>483</v>
      </c>
      <c r="P82" s="153">
        <v>177</v>
      </c>
      <c r="Q82" s="153">
        <v>3</v>
      </c>
      <c r="R82" s="153">
        <v>0</v>
      </c>
      <c r="S82" s="153">
        <v>303</v>
      </c>
      <c r="T82" s="153">
        <v>0</v>
      </c>
      <c r="U82" s="160">
        <f t="shared" si="8"/>
        <v>0</v>
      </c>
      <c r="V82" s="153">
        <v>0</v>
      </c>
      <c r="W82" s="153">
        <v>0</v>
      </c>
      <c r="X82" s="153">
        <v>0</v>
      </c>
      <c r="Y82" s="153">
        <v>0</v>
      </c>
      <c r="Z82" s="153">
        <v>0</v>
      </c>
      <c r="AA82" s="160">
        <f t="shared" si="9"/>
        <v>0</v>
      </c>
      <c r="AB82" s="153">
        <v>0</v>
      </c>
      <c r="AC82" s="153">
        <v>0</v>
      </c>
      <c r="AD82" s="153">
        <v>0</v>
      </c>
      <c r="AE82" s="153">
        <v>0</v>
      </c>
      <c r="AF82" s="153">
        <v>0</v>
      </c>
    </row>
    <row r="83" spans="1:32" ht="15.75" x14ac:dyDescent="0.25">
      <c r="A83" s="141" t="s">
        <v>19</v>
      </c>
      <c r="B83" s="141">
        <v>509639</v>
      </c>
      <c r="C83" s="142">
        <v>963901</v>
      </c>
      <c r="D83" s="144" t="s">
        <v>57</v>
      </c>
      <c r="E83" s="165">
        <v>0</v>
      </c>
      <c r="F83" s="165">
        <v>0</v>
      </c>
      <c r="G83" s="165">
        <v>2387</v>
      </c>
      <c r="H83" s="165">
        <v>0</v>
      </c>
      <c r="I83" s="160">
        <f t="shared" ref="I83:I117" si="14">SUM(J83:N83)</f>
        <v>0</v>
      </c>
      <c r="J83" s="153">
        <v>0</v>
      </c>
      <c r="K83" s="153">
        <v>0</v>
      </c>
      <c r="L83" s="153">
        <v>0</v>
      </c>
      <c r="M83" s="153">
        <v>0</v>
      </c>
      <c r="N83" s="153">
        <v>0</v>
      </c>
      <c r="O83" s="160">
        <f t="shared" ref="O83:O117" si="15">SUM(P83:T83)</f>
        <v>0</v>
      </c>
      <c r="P83" s="153">
        <v>0</v>
      </c>
      <c r="Q83" s="153">
        <v>0</v>
      </c>
      <c r="R83" s="153">
        <v>0</v>
      </c>
      <c r="S83" s="153">
        <v>0</v>
      </c>
      <c r="T83" s="153">
        <v>0</v>
      </c>
      <c r="U83" s="160">
        <f t="shared" ref="U83:U117" si="16">SUM(V83:Z83)</f>
        <v>892</v>
      </c>
      <c r="V83" s="153">
        <v>221</v>
      </c>
      <c r="W83" s="153">
        <v>375</v>
      </c>
      <c r="X83" s="153">
        <v>22</v>
      </c>
      <c r="Y83" s="153">
        <v>261</v>
      </c>
      <c r="Z83" s="153">
        <v>13</v>
      </c>
      <c r="AA83" s="160">
        <f t="shared" ref="AA83:AA117" si="17">SUM(AB83:AF83)</f>
        <v>0</v>
      </c>
      <c r="AB83" s="153">
        <v>0</v>
      </c>
      <c r="AC83" s="153">
        <v>0</v>
      </c>
      <c r="AD83" s="153">
        <v>0</v>
      </c>
      <c r="AE83" s="153">
        <v>0</v>
      </c>
      <c r="AF83" s="153">
        <v>0</v>
      </c>
    </row>
    <row r="84" spans="1:32" ht="15.75" x14ac:dyDescent="0.25">
      <c r="A84" s="141" t="s">
        <v>19</v>
      </c>
      <c r="B84" s="141">
        <v>500307</v>
      </c>
      <c r="C84" s="142">
        <v>31501</v>
      </c>
      <c r="D84" s="144" t="s">
        <v>465</v>
      </c>
      <c r="E84" s="165">
        <v>0</v>
      </c>
      <c r="F84" s="165">
        <v>2934</v>
      </c>
      <c r="G84" s="165">
        <v>0</v>
      </c>
      <c r="H84" s="165">
        <v>0</v>
      </c>
      <c r="I84" s="160">
        <f t="shared" si="14"/>
        <v>0</v>
      </c>
      <c r="J84" s="153">
        <v>0</v>
      </c>
      <c r="K84" s="153">
        <v>0</v>
      </c>
      <c r="L84" s="153">
        <v>0</v>
      </c>
      <c r="M84" s="153">
        <v>0</v>
      </c>
      <c r="N84" s="153">
        <v>0</v>
      </c>
      <c r="O84" s="160">
        <f t="shared" si="15"/>
        <v>1242</v>
      </c>
      <c r="P84" s="153">
        <v>125</v>
      </c>
      <c r="Q84" s="153">
        <v>593</v>
      </c>
      <c r="R84" s="153">
        <v>0</v>
      </c>
      <c r="S84" s="153">
        <v>524</v>
      </c>
      <c r="T84" s="153">
        <v>0</v>
      </c>
      <c r="U84" s="160">
        <f t="shared" si="16"/>
        <v>0</v>
      </c>
      <c r="V84" s="153">
        <v>0</v>
      </c>
      <c r="W84" s="153">
        <v>0</v>
      </c>
      <c r="X84" s="153">
        <v>0</v>
      </c>
      <c r="Y84" s="153">
        <v>0</v>
      </c>
      <c r="Z84" s="153">
        <v>0</v>
      </c>
      <c r="AA84" s="160">
        <f t="shared" si="17"/>
        <v>0</v>
      </c>
      <c r="AB84" s="153">
        <v>0</v>
      </c>
      <c r="AC84" s="153">
        <v>0</v>
      </c>
      <c r="AD84" s="153">
        <v>0</v>
      </c>
      <c r="AE84" s="153">
        <v>0</v>
      </c>
      <c r="AF84" s="153">
        <v>0</v>
      </c>
    </row>
    <row r="85" spans="1:32" ht="15.75" x14ac:dyDescent="0.25">
      <c r="A85" s="141" t="s">
        <v>19</v>
      </c>
      <c r="B85" s="141">
        <v>500316</v>
      </c>
      <c r="C85" s="142">
        <v>31601</v>
      </c>
      <c r="D85" s="144" t="s">
        <v>466</v>
      </c>
      <c r="E85" s="165">
        <v>0</v>
      </c>
      <c r="F85" s="165">
        <v>193</v>
      </c>
      <c r="G85" s="165">
        <v>0</v>
      </c>
      <c r="H85" s="165">
        <v>0</v>
      </c>
      <c r="I85" s="160">
        <f t="shared" si="14"/>
        <v>0</v>
      </c>
      <c r="J85" s="153">
        <v>0</v>
      </c>
      <c r="K85" s="153">
        <v>0</v>
      </c>
      <c r="L85" s="153">
        <v>0</v>
      </c>
      <c r="M85" s="153">
        <v>0</v>
      </c>
      <c r="N85" s="153">
        <v>0</v>
      </c>
      <c r="O85" s="160">
        <f t="shared" si="15"/>
        <v>85</v>
      </c>
      <c r="P85" s="153">
        <v>36</v>
      </c>
      <c r="Q85" s="153">
        <v>38</v>
      </c>
      <c r="R85" s="153">
        <v>1</v>
      </c>
      <c r="S85" s="153">
        <v>10</v>
      </c>
      <c r="T85" s="153">
        <v>0</v>
      </c>
      <c r="U85" s="160">
        <f t="shared" si="16"/>
        <v>0</v>
      </c>
      <c r="V85" s="153">
        <v>0</v>
      </c>
      <c r="W85" s="153">
        <v>0</v>
      </c>
      <c r="X85" s="153">
        <v>0</v>
      </c>
      <c r="Y85" s="153">
        <v>0</v>
      </c>
      <c r="Z85" s="153">
        <v>0</v>
      </c>
      <c r="AA85" s="160">
        <f t="shared" si="17"/>
        <v>0</v>
      </c>
      <c r="AB85" s="153">
        <v>0</v>
      </c>
      <c r="AC85" s="153">
        <v>0</v>
      </c>
      <c r="AD85" s="153">
        <v>0</v>
      </c>
      <c r="AE85" s="153">
        <v>0</v>
      </c>
      <c r="AF85" s="153">
        <v>0</v>
      </c>
    </row>
    <row r="86" spans="1:32" ht="30" x14ac:dyDescent="0.25">
      <c r="A86" s="141" t="s">
        <v>19</v>
      </c>
      <c r="B86" s="141">
        <v>500609</v>
      </c>
      <c r="C86" s="142">
        <v>60801</v>
      </c>
      <c r="D86" s="144" t="s">
        <v>467</v>
      </c>
      <c r="E86" s="165">
        <v>0</v>
      </c>
      <c r="F86" s="165">
        <v>282</v>
      </c>
      <c r="G86" s="165">
        <v>0</v>
      </c>
      <c r="H86" s="165">
        <v>0</v>
      </c>
      <c r="I86" s="160">
        <f t="shared" si="14"/>
        <v>0</v>
      </c>
      <c r="J86" s="153">
        <v>0</v>
      </c>
      <c r="K86" s="153">
        <v>0</v>
      </c>
      <c r="L86" s="153">
        <v>0</v>
      </c>
      <c r="M86" s="153">
        <v>0</v>
      </c>
      <c r="N86" s="153">
        <v>0</v>
      </c>
      <c r="O86" s="160">
        <f t="shared" si="15"/>
        <v>117</v>
      </c>
      <c r="P86" s="153">
        <v>35</v>
      </c>
      <c r="Q86" s="153">
        <v>54</v>
      </c>
      <c r="R86" s="153">
        <v>3</v>
      </c>
      <c r="S86" s="153">
        <v>24</v>
      </c>
      <c r="T86" s="153">
        <v>1</v>
      </c>
      <c r="U86" s="160">
        <f t="shared" si="16"/>
        <v>0</v>
      </c>
      <c r="V86" s="153">
        <v>0</v>
      </c>
      <c r="W86" s="153">
        <v>0</v>
      </c>
      <c r="X86" s="153">
        <v>0</v>
      </c>
      <c r="Y86" s="153">
        <v>0</v>
      </c>
      <c r="Z86" s="153">
        <v>0</v>
      </c>
      <c r="AA86" s="160">
        <f t="shared" si="17"/>
        <v>0</v>
      </c>
      <c r="AB86" s="153">
        <v>0</v>
      </c>
      <c r="AC86" s="153">
        <v>0</v>
      </c>
      <c r="AD86" s="153">
        <v>0</v>
      </c>
      <c r="AE86" s="153">
        <v>0</v>
      </c>
      <c r="AF86" s="153">
        <v>0</v>
      </c>
    </row>
    <row r="87" spans="1:32" ht="15.75" x14ac:dyDescent="0.25">
      <c r="A87" s="141" t="s">
        <v>19</v>
      </c>
      <c r="B87" s="141">
        <v>500610</v>
      </c>
      <c r="C87" s="142">
        <v>60901</v>
      </c>
      <c r="D87" s="144" t="s">
        <v>468</v>
      </c>
      <c r="E87" s="165">
        <v>0</v>
      </c>
      <c r="F87" s="165">
        <v>2730</v>
      </c>
      <c r="G87" s="165">
        <v>0</v>
      </c>
      <c r="H87" s="165">
        <v>0</v>
      </c>
      <c r="I87" s="160">
        <f t="shared" si="14"/>
        <v>0</v>
      </c>
      <c r="J87" s="153">
        <v>0</v>
      </c>
      <c r="K87" s="153">
        <v>0</v>
      </c>
      <c r="L87" s="153">
        <v>0</v>
      </c>
      <c r="M87" s="153">
        <v>0</v>
      </c>
      <c r="N87" s="153">
        <v>0</v>
      </c>
      <c r="O87" s="160">
        <f t="shared" si="15"/>
        <v>1236</v>
      </c>
      <c r="P87" s="153">
        <v>25</v>
      </c>
      <c r="Q87" s="153">
        <v>633</v>
      </c>
      <c r="R87" s="153">
        <v>0</v>
      </c>
      <c r="S87" s="153">
        <v>575</v>
      </c>
      <c r="T87" s="153">
        <v>3</v>
      </c>
      <c r="U87" s="160">
        <f t="shared" si="16"/>
        <v>0</v>
      </c>
      <c r="V87" s="153">
        <v>0</v>
      </c>
      <c r="W87" s="153">
        <v>0</v>
      </c>
      <c r="X87" s="153">
        <v>0</v>
      </c>
      <c r="Y87" s="153">
        <v>0</v>
      </c>
      <c r="Z87" s="153">
        <v>0</v>
      </c>
      <c r="AA87" s="160">
        <f t="shared" si="17"/>
        <v>0</v>
      </c>
      <c r="AB87" s="153">
        <v>0</v>
      </c>
      <c r="AC87" s="153">
        <v>0</v>
      </c>
      <c r="AD87" s="153">
        <v>0</v>
      </c>
      <c r="AE87" s="153">
        <v>0</v>
      </c>
      <c r="AF87" s="153">
        <v>0</v>
      </c>
    </row>
    <row r="88" spans="1:32" ht="30" x14ac:dyDescent="0.25">
      <c r="A88" s="141" t="s">
        <v>19</v>
      </c>
      <c r="B88" s="141">
        <v>500814</v>
      </c>
      <c r="C88" s="142">
        <v>81401</v>
      </c>
      <c r="D88" s="144" t="s">
        <v>469</v>
      </c>
      <c r="E88" s="165">
        <v>0</v>
      </c>
      <c r="F88" s="165">
        <v>1488</v>
      </c>
      <c r="G88" s="165">
        <v>0</v>
      </c>
      <c r="H88" s="165">
        <v>0</v>
      </c>
      <c r="I88" s="160">
        <f t="shared" si="14"/>
        <v>0</v>
      </c>
      <c r="J88" s="153">
        <v>0</v>
      </c>
      <c r="K88" s="153">
        <v>0</v>
      </c>
      <c r="L88" s="153">
        <v>0</v>
      </c>
      <c r="M88" s="153">
        <v>0</v>
      </c>
      <c r="N88" s="153">
        <v>0</v>
      </c>
      <c r="O88" s="160">
        <f t="shared" si="15"/>
        <v>642</v>
      </c>
      <c r="P88" s="153">
        <v>40</v>
      </c>
      <c r="Q88" s="153">
        <v>210</v>
      </c>
      <c r="R88" s="153">
        <v>6</v>
      </c>
      <c r="S88" s="153">
        <v>386</v>
      </c>
      <c r="T88" s="153">
        <v>0</v>
      </c>
      <c r="U88" s="160">
        <f t="shared" si="16"/>
        <v>0</v>
      </c>
      <c r="V88" s="153">
        <v>0</v>
      </c>
      <c r="W88" s="153">
        <v>0</v>
      </c>
      <c r="X88" s="153">
        <v>0</v>
      </c>
      <c r="Y88" s="153">
        <v>0</v>
      </c>
      <c r="Z88" s="153">
        <v>0</v>
      </c>
      <c r="AA88" s="160">
        <f t="shared" si="17"/>
        <v>0</v>
      </c>
      <c r="AB88" s="153">
        <v>0</v>
      </c>
      <c r="AC88" s="153">
        <v>0</v>
      </c>
      <c r="AD88" s="153">
        <v>0</v>
      </c>
      <c r="AE88" s="153">
        <v>0</v>
      </c>
      <c r="AF88" s="153">
        <v>0</v>
      </c>
    </row>
    <row r="89" spans="1:32" ht="45" x14ac:dyDescent="0.25">
      <c r="A89" s="141" t="s">
        <v>11</v>
      </c>
      <c r="B89" s="141">
        <v>501101</v>
      </c>
      <c r="C89" s="142">
        <v>110101</v>
      </c>
      <c r="D89" s="144" t="s">
        <v>78</v>
      </c>
      <c r="E89" s="165">
        <v>0</v>
      </c>
      <c r="F89" s="165">
        <v>2884</v>
      </c>
      <c r="G89" s="165">
        <v>0</v>
      </c>
      <c r="H89" s="165">
        <v>0</v>
      </c>
      <c r="I89" s="160">
        <f t="shared" si="14"/>
        <v>0</v>
      </c>
      <c r="J89" s="153">
        <v>0</v>
      </c>
      <c r="K89" s="153">
        <v>0</v>
      </c>
      <c r="L89" s="153">
        <v>0</v>
      </c>
      <c r="M89" s="153">
        <v>0</v>
      </c>
      <c r="N89" s="153">
        <v>0</v>
      </c>
      <c r="O89" s="160">
        <f t="shared" si="15"/>
        <v>548</v>
      </c>
      <c r="P89" s="153">
        <v>0</v>
      </c>
      <c r="Q89" s="153">
        <v>431</v>
      </c>
      <c r="R89" s="153">
        <v>0</v>
      </c>
      <c r="S89" s="153">
        <v>117</v>
      </c>
      <c r="T89" s="153">
        <v>0</v>
      </c>
      <c r="U89" s="160">
        <f t="shared" si="16"/>
        <v>0</v>
      </c>
      <c r="V89" s="153">
        <v>0</v>
      </c>
      <c r="W89" s="153">
        <v>0</v>
      </c>
      <c r="X89" s="153">
        <v>0</v>
      </c>
      <c r="Y89" s="153">
        <v>0</v>
      </c>
      <c r="Z89" s="153">
        <v>0</v>
      </c>
      <c r="AA89" s="160">
        <f t="shared" si="17"/>
        <v>0</v>
      </c>
      <c r="AB89" s="153">
        <v>0</v>
      </c>
      <c r="AC89" s="153">
        <v>0</v>
      </c>
      <c r="AD89" s="153">
        <v>0</v>
      </c>
      <c r="AE89" s="153">
        <v>0</v>
      </c>
      <c r="AF89" s="153">
        <v>0</v>
      </c>
    </row>
    <row r="90" spans="1:32" ht="15.75" x14ac:dyDescent="0.25">
      <c r="A90" s="141" t="s">
        <v>19</v>
      </c>
      <c r="B90" s="141">
        <v>501302</v>
      </c>
      <c r="C90" s="142">
        <v>130201</v>
      </c>
      <c r="D90" s="144" t="s">
        <v>470</v>
      </c>
      <c r="E90" s="165">
        <v>0</v>
      </c>
      <c r="F90" s="165">
        <v>3109</v>
      </c>
      <c r="G90" s="165">
        <v>0</v>
      </c>
      <c r="H90" s="165">
        <v>0</v>
      </c>
      <c r="I90" s="160">
        <f t="shared" si="14"/>
        <v>0</v>
      </c>
      <c r="J90" s="153">
        <v>0</v>
      </c>
      <c r="K90" s="153">
        <v>0</v>
      </c>
      <c r="L90" s="153">
        <v>0</v>
      </c>
      <c r="M90" s="153">
        <v>0</v>
      </c>
      <c r="N90" s="153">
        <v>0</v>
      </c>
      <c r="O90" s="160">
        <f t="shared" si="15"/>
        <v>1597</v>
      </c>
      <c r="P90" s="153">
        <v>528</v>
      </c>
      <c r="Q90" s="153">
        <v>113</v>
      </c>
      <c r="R90" s="153">
        <v>5</v>
      </c>
      <c r="S90" s="153">
        <v>948</v>
      </c>
      <c r="T90" s="153">
        <v>3</v>
      </c>
      <c r="U90" s="160">
        <f t="shared" si="16"/>
        <v>0</v>
      </c>
      <c r="V90" s="153">
        <v>0</v>
      </c>
      <c r="W90" s="153">
        <v>0</v>
      </c>
      <c r="X90" s="153">
        <v>0</v>
      </c>
      <c r="Y90" s="153">
        <v>0</v>
      </c>
      <c r="Z90" s="153">
        <v>0</v>
      </c>
      <c r="AA90" s="160">
        <f t="shared" si="17"/>
        <v>0</v>
      </c>
      <c r="AB90" s="153">
        <v>0</v>
      </c>
      <c r="AC90" s="153">
        <v>0</v>
      </c>
      <c r="AD90" s="153">
        <v>0</v>
      </c>
      <c r="AE90" s="153">
        <v>0</v>
      </c>
      <c r="AF90" s="153">
        <v>0</v>
      </c>
    </row>
    <row r="91" spans="1:32" ht="15.75" x14ac:dyDescent="0.25">
      <c r="A91" s="141" t="s">
        <v>19</v>
      </c>
      <c r="B91" s="141">
        <v>501303</v>
      </c>
      <c r="C91" s="142">
        <v>130301</v>
      </c>
      <c r="D91" s="144" t="s">
        <v>471</v>
      </c>
      <c r="E91" s="165">
        <v>0</v>
      </c>
      <c r="F91" s="165">
        <v>742</v>
      </c>
      <c r="G91" s="165">
        <v>0</v>
      </c>
      <c r="H91" s="165">
        <v>0</v>
      </c>
      <c r="I91" s="160">
        <f t="shared" si="14"/>
        <v>0</v>
      </c>
      <c r="J91" s="153">
        <v>0</v>
      </c>
      <c r="K91" s="153">
        <v>0</v>
      </c>
      <c r="L91" s="153">
        <v>0</v>
      </c>
      <c r="M91" s="153">
        <v>0</v>
      </c>
      <c r="N91" s="153">
        <v>0</v>
      </c>
      <c r="O91" s="160">
        <f t="shared" si="15"/>
        <v>162</v>
      </c>
      <c r="P91" s="153">
        <v>38</v>
      </c>
      <c r="Q91" s="153">
        <v>11</v>
      </c>
      <c r="R91" s="153">
        <v>0</v>
      </c>
      <c r="S91" s="153">
        <v>113</v>
      </c>
      <c r="T91" s="153">
        <v>0</v>
      </c>
      <c r="U91" s="160">
        <f t="shared" si="16"/>
        <v>0</v>
      </c>
      <c r="V91" s="153">
        <v>0</v>
      </c>
      <c r="W91" s="153">
        <v>0</v>
      </c>
      <c r="X91" s="153">
        <v>0</v>
      </c>
      <c r="Y91" s="153">
        <v>0</v>
      </c>
      <c r="Z91" s="153">
        <v>0</v>
      </c>
      <c r="AA91" s="160">
        <f t="shared" si="17"/>
        <v>0</v>
      </c>
      <c r="AB91" s="153">
        <v>0</v>
      </c>
      <c r="AC91" s="153">
        <v>0</v>
      </c>
      <c r="AD91" s="153">
        <v>0</v>
      </c>
      <c r="AE91" s="153">
        <v>0</v>
      </c>
      <c r="AF91" s="153">
        <v>0</v>
      </c>
    </row>
    <row r="92" spans="1:32" ht="15.75" x14ac:dyDescent="0.25">
      <c r="A92" s="141" t="s">
        <v>19</v>
      </c>
      <c r="B92" s="141">
        <v>501408</v>
      </c>
      <c r="C92" s="142">
        <v>140801</v>
      </c>
      <c r="D92" s="144" t="s">
        <v>472</v>
      </c>
      <c r="E92" s="165">
        <v>0</v>
      </c>
      <c r="F92" s="165">
        <v>376</v>
      </c>
      <c r="G92" s="165">
        <v>0</v>
      </c>
      <c r="H92" s="165">
        <v>0</v>
      </c>
      <c r="I92" s="160">
        <f t="shared" si="14"/>
        <v>0</v>
      </c>
      <c r="J92" s="153">
        <v>0</v>
      </c>
      <c r="K92" s="153">
        <v>0</v>
      </c>
      <c r="L92" s="153">
        <v>0</v>
      </c>
      <c r="M92" s="153">
        <v>0</v>
      </c>
      <c r="N92" s="153">
        <v>0</v>
      </c>
      <c r="O92" s="160">
        <f t="shared" si="15"/>
        <v>19</v>
      </c>
      <c r="P92" s="153">
        <v>1</v>
      </c>
      <c r="Q92" s="153">
        <v>4</v>
      </c>
      <c r="R92" s="153">
        <v>0</v>
      </c>
      <c r="S92" s="153">
        <v>14</v>
      </c>
      <c r="T92" s="153">
        <v>0</v>
      </c>
      <c r="U92" s="160">
        <f t="shared" si="16"/>
        <v>0</v>
      </c>
      <c r="V92" s="153">
        <v>0</v>
      </c>
      <c r="W92" s="153">
        <v>0</v>
      </c>
      <c r="X92" s="153">
        <v>0</v>
      </c>
      <c r="Y92" s="153">
        <v>0</v>
      </c>
      <c r="Z92" s="153">
        <v>0</v>
      </c>
      <c r="AA92" s="160">
        <f t="shared" si="17"/>
        <v>0</v>
      </c>
      <c r="AB92" s="153">
        <v>0</v>
      </c>
      <c r="AC92" s="153">
        <v>0</v>
      </c>
      <c r="AD92" s="153">
        <v>0</v>
      </c>
      <c r="AE92" s="153">
        <v>0</v>
      </c>
      <c r="AF92" s="153">
        <v>0</v>
      </c>
    </row>
    <row r="93" spans="1:32" ht="30" x14ac:dyDescent="0.25">
      <c r="A93" s="141" t="s">
        <v>19</v>
      </c>
      <c r="B93" s="141">
        <v>506305</v>
      </c>
      <c r="C93" s="142">
        <v>190601</v>
      </c>
      <c r="D93" s="144" t="s">
        <v>485</v>
      </c>
      <c r="E93" s="165">
        <v>0</v>
      </c>
      <c r="F93" s="165">
        <v>3081</v>
      </c>
      <c r="G93" s="165">
        <v>0</v>
      </c>
      <c r="H93" s="165">
        <v>0</v>
      </c>
      <c r="I93" s="160">
        <f t="shared" si="14"/>
        <v>0</v>
      </c>
      <c r="J93" s="153">
        <v>0</v>
      </c>
      <c r="K93" s="153">
        <v>0</v>
      </c>
      <c r="L93" s="153">
        <v>0</v>
      </c>
      <c r="M93" s="153">
        <v>0</v>
      </c>
      <c r="N93" s="153">
        <v>0</v>
      </c>
      <c r="O93" s="160">
        <f t="shared" si="15"/>
        <v>1222</v>
      </c>
      <c r="P93" s="153">
        <v>212</v>
      </c>
      <c r="Q93" s="153">
        <v>542</v>
      </c>
      <c r="R93" s="153">
        <v>0</v>
      </c>
      <c r="S93" s="153">
        <v>464</v>
      </c>
      <c r="T93" s="153">
        <v>4</v>
      </c>
      <c r="U93" s="160">
        <f t="shared" si="16"/>
        <v>0</v>
      </c>
      <c r="V93" s="153">
        <v>0</v>
      </c>
      <c r="W93" s="153">
        <v>0</v>
      </c>
      <c r="X93" s="153">
        <v>0</v>
      </c>
      <c r="Y93" s="153">
        <v>0</v>
      </c>
      <c r="Z93" s="153">
        <v>0</v>
      </c>
      <c r="AA93" s="160">
        <f t="shared" si="17"/>
        <v>0</v>
      </c>
      <c r="AB93" s="153">
        <v>0</v>
      </c>
      <c r="AC93" s="153">
        <v>0</v>
      </c>
      <c r="AD93" s="153">
        <v>0</v>
      </c>
      <c r="AE93" s="153">
        <v>0</v>
      </c>
      <c r="AF93" s="153">
        <v>0</v>
      </c>
    </row>
    <row r="94" spans="1:32" ht="30" x14ac:dyDescent="0.25">
      <c r="A94" s="141" t="s">
        <v>11</v>
      </c>
      <c r="B94" s="141">
        <v>501914</v>
      </c>
      <c r="C94" s="142">
        <v>191401</v>
      </c>
      <c r="D94" s="144" t="s">
        <v>21</v>
      </c>
      <c r="E94" s="165">
        <v>0</v>
      </c>
      <c r="F94" s="165">
        <v>3109</v>
      </c>
      <c r="G94" s="165">
        <v>0</v>
      </c>
      <c r="H94" s="165">
        <v>0</v>
      </c>
      <c r="I94" s="160">
        <f t="shared" si="14"/>
        <v>0</v>
      </c>
      <c r="J94" s="153">
        <v>0</v>
      </c>
      <c r="K94" s="153">
        <v>0</v>
      </c>
      <c r="L94" s="153">
        <v>0</v>
      </c>
      <c r="M94" s="153">
        <v>0</v>
      </c>
      <c r="N94" s="153">
        <v>0</v>
      </c>
      <c r="O94" s="160">
        <f t="shared" si="15"/>
        <v>1244</v>
      </c>
      <c r="P94" s="153">
        <v>8</v>
      </c>
      <c r="Q94" s="153">
        <v>583</v>
      </c>
      <c r="R94" s="153">
        <v>1</v>
      </c>
      <c r="S94" s="153">
        <v>652</v>
      </c>
      <c r="T94" s="153">
        <v>0</v>
      </c>
      <c r="U94" s="160">
        <f t="shared" si="16"/>
        <v>0</v>
      </c>
      <c r="V94" s="153">
        <v>0</v>
      </c>
      <c r="W94" s="153">
        <v>0</v>
      </c>
      <c r="X94" s="153">
        <v>0</v>
      </c>
      <c r="Y94" s="153">
        <v>0</v>
      </c>
      <c r="Z94" s="153">
        <v>0</v>
      </c>
      <c r="AA94" s="160">
        <f t="shared" si="17"/>
        <v>0</v>
      </c>
      <c r="AB94" s="153">
        <v>0</v>
      </c>
      <c r="AC94" s="153">
        <v>0</v>
      </c>
      <c r="AD94" s="153">
        <v>0</v>
      </c>
      <c r="AE94" s="153">
        <v>0</v>
      </c>
      <c r="AF94" s="153">
        <v>0</v>
      </c>
    </row>
    <row r="95" spans="1:32" ht="30" x14ac:dyDescent="0.25">
      <c r="A95" s="141" t="s">
        <v>19</v>
      </c>
      <c r="B95" s="141">
        <v>501915</v>
      </c>
      <c r="C95" s="142">
        <v>191501</v>
      </c>
      <c r="D95" s="144" t="s">
        <v>473</v>
      </c>
      <c r="E95" s="165">
        <v>0</v>
      </c>
      <c r="F95" s="165">
        <v>48</v>
      </c>
      <c r="G95" s="165">
        <v>0</v>
      </c>
      <c r="H95" s="165">
        <v>0</v>
      </c>
      <c r="I95" s="160">
        <f t="shared" si="14"/>
        <v>0</v>
      </c>
      <c r="J95" s="153">
        <v>0</v>
      </c>
      <c r="K95" s="153">
        <v>0</v>
      </c>
      <c r="L95" s="153">
        <v>0</v>
      </c>
      <c r="M95" s="153">
        <v>0</v>
      </c>
      <c r="N95" s="153">
        <v>0</v>
      </c>
      <c r="O95" s="160">
        <f t="shared" si="15"/>
        <v>13</v>
      </c>
      <c r="P95" s="153">
        <v>0</v>
      </c>
      <c r="Q95" s="153">
        <v>5</v>
      </c>
      <c r="R95" s="153">
        <v>0</v>
      </c>
      <c r="S95" s="153">
        <v>8</v>
      </c>
      <c r="T95" s="153">
        <v>0</v>
      </c>
      <c r="U95" s="160">
        <f t="shared" si="16"/>
        <v>0</v>
      </c>
      <c r="V95" s="153">
        <v>0</v>
      </c>
      <c r="W95" s="153">
        <v>0</v>
      </c>
      <c r="X95" s="153">
        <v>0</v>
      </c>
      <c r="Y95" s="153">
        <v>0</v>
      </c>
      <c r="Z95" s="153">
        <v>0</v>
      </c>
      <c r="AA95" s="160">
        <f t="shared" si="17"/>
        <v>0</v>
      </c>
      <c r="AB95" s="153">
        <v>0</v>
      </c>
      <c r="AC95" s="153">
        <v>0</v>
      </c>
      <c r="AD95" s="153">
        <v>0</v>
      </c>
      <c r="AE95" s="153">
        <v>0</v>
      </c>
      <c r="AF95" s="153">
        <v>0</v>
      </c>
    </row>
    <row r="96" spans="1:32" ht="30" x14ac:dyDescent="0.25">
      <c r="A96" s="141" t="s">
        <v>19</v>
      </c>
      <c r="B96" s="141">
        <v>502013</v>
      </c>
      <c r="C96" s="142">
        <v>201401</v>
      </c>
      <c r="D96" s="144" t="s">
        <v>474</v>
      </c>
      <c r="E96" s="165">
        <v>0</v>
      </c>
      <c r="F96" s="165">
        <v>2540</v>
      </c>
      <c r="G96" s="165">
        <v>0</v>
      </c>
      <c r="H96" s="165">
        <v>0</v>
      </c>
      <c r="I96" s="160">
        <f t="shared" si="14"/>
        <v>0</v>
      </c>
      <c r="J96" s="153">
        <v>0</v>
      </c>
      <c r="K96" s="153">
        <v>0</v>
      </c>
      <c r="L96" s="153">
        <v>0</v>
      </c>
      <c r="M96" s="153">
        <v>0</v>
      </c>
      <c r="N96" s="153">
        <v>0</v>
      </c>
      <c r="O96" s="160">
        <f t="shared" si="15"/>
        <v>1200</v>
      </c>
      <c r="P96" s="153">
        <v>106</v>
      </c>
      <c r="Q96" s="153">
        <v>778</v>
      </c>
      <c r="R96" s="153">
        <v>6</v>
      </c>
      <c r="S96" s="153">
        <v>307</v>
      </c>
      <c r="T96" s="153">
        <v>3</v>
      </c>
      <c r="U96" s="160">
        <f t="shared" si="16"/>
        <v>0</v>
      </c>
      <c r="V96" s="153">
        <v>0</v>
      </c>
      <c r="W96" s="153">
        <v>0</v>
      </c>
      <c r="X96" s="153">
        <v>0</v>
      </c>
      <c r="Y96" s="153">
        <v>0</v>
      </c>
      <c r="Z96" s="153">
        <v>0</v>
      </c>
      <c r="AA96" s="160">
        <f t="shared" si="17"/>
        <v>0</v>
      </c>
      <c r="AB96" s="153">
        <v>0</v>
      </c>
      <c r="AC96" s="153">
        <v>0</v>
      </c>
      <c r="AD96" s="153">
        <v>0</v>
      </c>
      <c r="AE96" s="153">
        <v>0</v>
      </c>
      <c r="AF96" s="153">
        <v>0</v>
      </c>
    </row>
    <row r="97" spans="1:32" ht="15.75" x14ac:dyDescent="0.25">
      <c r="A97" s="141" t="s">
        <v>19</v>
      </c>
      <c r="B97" s="141">
        <v>502302</v>
      </c>
      <c r="C97" s="142">
        <v>230201</v>
      </c>
      <c r="D97" s="144" t="s">
        <v>475</v>
      </c>
      <c r="E97" s="165">
        <v>0</v>
      </c>
      <c r="F97" s="165">
        <v>2400</v>
      </c>
      <c r="G97" s="165">
        <v>0</v>
      </c>
      <c r="H97" s="165">
        <v>0</v>
      </c>
      <c r="I97" s="160">
        <f t="shared" si="14"/>
        <v>0</v>
      </c>
      <c r="J97" s="153">
        <v>0</v>
      </c>
      <c r="K97" s="153">
        <v>0</v>
      </c>
      <c r="L97" s="153">
        <v>0</v>
      </c>
      <c r="M97" s="153">
        <v>0</v>
      </c>
      <c r="N97" s="153">
        <v>0</v>
      </c>
      <c r="O97" s="160">
        <f t="shared" si="15"/>
        <v>949</v>
      </c>
      <c r="P97" s="153">
        <v>722</v>
      </c>
      <c r="Q97" s="153">
        <v>60</v>
      </c>
      <c r="R97" s="153">
        <v>1</v>
      </c>
      <c r="S97" s="153">
        <v>166</v>
      </c>
      <c r="T97" s="153">
        <v>0</v>
      </c>
      <c r="U97" s="160">
        <f t="shared" si="16"/>
        <v>0</v>
      </c>
      <c r="V97" s="153">
        <v>0</v>
      </c>
      <c r="W97" s="153">
        <v>0</v>
      </c>
      <c r="X97" s="153">
        <v>0</v>
      </c>
      <c r="Y97" s="153">
        <v>0</v>
      </c>
      <c r="Z97" s="153">
        <v>0</v>
      </c>
      <c r="AA97" s="160">
        <f t="shared" si="17"/>
        <v>0</v>
      </c>
      <c r="AB97" s="153">
        <v>0</v>
      </c>
      <c r="AC97" s="153">
        <v>0</v>
      </c>
      <c r="AD97" s="153">
        <v>0</v>
      </c>
      <c r="AE97" s="153">
        <v>0</v>
      </c>
      <c r="AF97" s="153">
        <v>0</v>
      </c>
    </row>
    <row r="98" spans="1:32" ht="30" x14ac:dyDescent="0.25">
      <c r="A98" s="141" t="s">
        <v>19</v>
      </c>
      <c r="B98" s="141">
        <v>502609</v>
      </c>
      <c r="C98" s="142">
        <v>262401</v>
      </c>
      <c r="D98" s="144" t="s">
        <v>476</v>
      </c>
      <c r="E98" s="165">
        <v>0</v>
      </c>
      <c r="F98" s="165">
        <v>2957</v>
      </c>
      <c r="G98" s="165">
        <v>0</v>
      </c>
      <c r="H98" s="165">
        <v>0</v>
      </c>
      <c r="I98" s="160">
        <f t="shared" si="14"/>
        <v>0</v>
      </c>
      <c r="J98" s="153">
        <v>0</v>
      </c>
      <c r="K98" s="153">
        <v>0</v>
      </c>
      <c r="L98" s="153">
        <v>0</v>
      </c>
      <c r="M98" s="153">
        <v>0</v>
      </c>
      <c r="N98" s="153">
        <v>0</v>
      </c>
      <c r="O98" s="160">
        <f t="shared" si="15"/>
        <v>1225</v>
      </c>
      <c r="P98" s="153">
        <v>831</v>
      </c>
      <c r="Q98" s="153">
        <v>130</v>
      </c>
      <c r="R98" s="153">
        <v>0</v>
      </c>
      <c r="S98" s="153">
        <v>263</v>
      </c>
      <c r="T98" s="153">
        <v>1</v>
      </c>
      <c r="U98" s="160">
        <f t="shared" si="16"/>
        <v>0</v>
      </c>
      <c r="V98" s="153">
        <v>0</v>
      </c>
      <c r="W98" s="153">
        <v>0</v>
      </c>
      <c r="X98" s="153">
        <v>0</v>
      </c>
      <c r="Y98" s="153">
        <v>0</v>
      </c>
      <c r="Z98" s="153">
        <v>0</v>
      </c>
      <c r="AA98" s="160">
        <f t="shared" si="17"/>
        <v>0</v>
      </c>
      <c r="AB98" s="153">
        <v>0</v>
      </c>
      <c r="AC98" s="153">
        <v>0</v>
      </c>
      <c r="AD98" s="153">
        <v>0</v>
      </c>
      <c r="AE98" s="153">
        <v>0</v>
      </c>
      <c r="AF98" s="153">
        <v>0</v>
      </c>
    </row>
    <row r="99" spans="1:32" ht="30" x14ac:dyDescent="0.25">
      <c r="A99" s="141" t="s">
        <v>19</v>
      </c>
      <c r="B99" s="141">
        <v>502817</v>
      </c>
      <c r="C99" s="142">
        <v>281801</v>
      </c>
      <c r="D99" s="144" t="s">
        <v>477</v>
      </c>
      <c r="E99" s="165">
        <v>0</v>
      </c>
      <c r="F99" s="165">
        <v>2554</v>
      </c>
      <c r="G99" s="165">
        <v>0</v>
      </c>
      <c r="H99" s="165">
        <v>0</v>
      </c>
      <c r="I99" s="160">
        <f t="shared" si="14"/>
        <v>0</v>
      </c>
      <c r="J99" s="153">
        <v>0</v>
      </c>
      <c r="K99" s="153">
        <v>0</v>
      </c>
      <c r="L99" s="153">
        <v>0</v>
      </c>
      <c r="M99" s="153">
        <v>0</v>
      </c>
      <c r="N99" s="153">
        <v>0</v>
      </c>
      <c r="O99" s="160">
        <f t="shared" si="15"/>
        <v>1326</v>
      </c>
      <c r="P99" s="153">
        <v>521</v>
      </c>
      <c r="Q99" s="153">
        <v>366</v>
      </c>
      <c r="R99" s="153">
        <v>4</v>
      </c>
      <c r="S99" s="153">
        <v>433</v>
      </c>
      <c r="T99" s="153">
        <v>2</v>
      </c>
      <c r="U99" s="160">
        <f t="shared" si="16"/>
        <v>0</v>
      </c>
      <c r="V99" s="153">
        <v>0</v>
      </c>
      <c r="W99" s="153">
        <v>0</v>
      </c>
      <c r="X99" s="153">
        <v>0</v>
      </c>
      <c r="Y99" s="153">
        <v>0</v>
      </c>
      <c r="Z99" s="153">
        <v>0</v>
      </c>
      <c r="AA99" s="160">
        <f t="shared" si="17"/>
        <v>0</v>
      </c>
      <c r="AB99" s="153">
        <v>0</v>
      </c>
      <c r="AC99" s="153">
        <v>0</v>
      </c>
      <c r="AD99" s="153">
        <v>0</v>
      </c>
      <c r="AE99" s="153">
        <v>0</v>
      </c>
      <c r="AF99" s="153">
        <v>0</v>
      </c>
    </row>
    <row r="100" spans="1:32" ht="15.75" x14ac:dyDescent="0.25">
      <c r="A100" s="141" t="s">
        <v>19</v>
      </c>
      <c r="B100" s="141">
        <v>502819</v>
      </c>
      <c r="C100" s="142">
        <v>282001</v>
      </c>
      <c r="D100" s="144" t="s">
        <v>478</v>
      </c>
      <c r="E100" s="165">
        <v>0</v>
      </c>
      <c r="F100" s="165">
        <v>243</v>
      </c>
      <c r="G100" s="165">
        <v>0</v>
      </c>
      <c r="H100" s="165">
        <v>0</v>
      </c>
      <c r="I100" s="160">
        <f t="shared" si="14"/>
        <v>0</v>
      </c>
      <c r="J100" s="153">
        <v>0</v>
      </c>
      <c r="K100" s="153">
        <v>0</v>
      </c>
      <c r="L100" s="153">
        <v>0</v>
      </c>
      <c r="M100" s="153">
        <v>0</v>
      </c>
      <c r="N100" s="153">
        <v>0</v>
      </c>
      <c r="O100" s="160">
        <f t="shared" si="15"/>
        <v>100</v>
      </c>
      <c r="P100" s="153">
        <v>68</v>
      </c>
      <c r="Q100" s="153">
        <v>14</v>
      </c>
      <c r="R100" s="153">
        <v>0</v>
      </c>
      <c r="S100" s="153">
        <v>18</v>
      </c>
      <c r="T100" s="153">
        <v>0</v>
      </c>
      <c r="U100" s="160">
        <f t="shared" si="16"/>
        <v>0</v>
      </c>
      <c r="V100" s="153">
        <v>0</v>
      </c>
      <c r="W100" s="153">
        <v>0</v>
      </c>
      <c r="X100" s="153">
        <v>0</v>
      </c>
      <c r="Y100" s="153">
        <v>0</v>
      </c>
      <c r="Z100" s="153">
        <v>0</v>
      </c>
      <c r="AA100" s="160">
        <f t="shared" si="17"/>
        <v>0</v>
      </c>
      <c r="AB100" s="153">
        <v>0</v>
      </c>
      <c r="AC100" s="153">
        <v>0</v>
      </c>
      <c r="AD100" s="153">
        <v>0</v>
      </c>
      <c r="AE100" s="153">
        <v>0</v>
      </c>
      <c r="AF100" s="153">
        <v>0</v>
      </c>
    </row>
    <row r="101" spans="1:32" ht="45" x14ac:dyDescent="0.25">
      <c r="A101" s="141" t="s">
        <v>11</v>
      </c>
      <c r="B101" s="141">
        <v>502910</v>
      </c>
      <c r="C101" s="142">
        <v>291201</v>
      </c>
      <c r="D101" s="144" t="s">
        <v>29</v>
      </c>
      <c r="E101" s="165">
        <v>0</v>
      </c>
      <c r="F101" s="165">
        <v>2863</v>
      </c>
      <c r="G101" s="165">
        <v>0</v>
      </c>
      <c r="H101" s="165">
        <v>0</v>
      </c>
      <c r="I101" s="160">
        <f t="shared" si="14"/>
        <v>0</v>
      </c>
      <c r="J101" s="153">
        <v>0</v>
      </c>
      <c r="K101" s="153">
        <v>0</v>
      </c>
      <c r="L101" s="153">
        <v>0</v>
      </c>
      <c r="M101" s="153">
        <v>0</v>
      </c>
      <c r="N101" s="153">
        <v>0</v>
      </c>
      <c r="O101" s="160">
        <f t="shared" si="15"/>
        <v>569</v>
      </c>
      <c r="P101" s="153">
        <v>5</v>
      </c>
      <c r="Q101" s="153">
        <v>333</v>
      </c>
      <c r="R101" s="153">
        <v>2</v>
      </c>
      <c r="S101" s="153">
        <v>209</v>
      </c>
      <c r="T101" s="153">
        <v>20</v>
      </c>
      <c r="U101" s="160">
        <f t="shared" si="16"/>
        <v>0</v>
      </c>
      <c r="V101" s="153">
        <v>0</v>
      </c>
      <c r="W101" s="153">
        <v>0</v>
      </c>
      <c r="X101" s="153">
        <v>0</v>
      </c>
      <c r="Y101" s="153">
        <v>0</v>
      </c>
      <c r="Z101" s="153">
        <v>0</v>
      </c>
      <c r="AA101" s="160">
        <f t="shared" si="17"/>
        <v>0</v>
      </c>
      <c r="AB101" s="153">
        <v>0</v>
      </c>
      <c r="AC101" s="153">
        <v>0</v>
      </c>
      <c r="AD101" s="153">
        <v>0</v>
      </c>
      <c r="AE101" s="153">
        <v>0</v>
      </c>
      <c r="AF101" s="153">
        <v>0</v>
      </c>
    </row>
    <row r="102" spans="1:32" ht="15.75" x14ac:dyDescent="0.25">
      <c r="A102" s="141" t="s">
        <v>19</v>
      </c>
      <c r="B102" s="141">
        <v>503117</v>
      </c>
      <c r="C102" s="142">
        <v>312001</v>
      </c>
      <c r="D102" s="144" t="s">
        <v>479</v>
      </c>
      <c r="E102" s="165">
        <v>0</v>
      </c>
      <c r="F102" s="165">
        <v>3232</v>
      </c>
      <c r="G102" s="165">
        <v>0</v>
      </c>
      <c r="H102" s="165">
        <v>0</v>
      </c>
      <c r="I102" s="160">
        <f t="shared" si="14"/>
        <v>0</v>
      </c>
      <c r="J102" s="153">
        <v>0</v>
      </c>
      <c r="K102" s="153">
        <v>0</v>
      </c>
      <c r="L102" s="153">
        <v>0</v>
      </c>
      <c r="M102" s="153">
        <v>0</v>
      </c>
      <c r="N102" s="153">
        <v>0</v>
      </c>
      <c r="O102" s="160">
        <f t="shared" si="15"/>
        <v>1533</v>
      </c>
      <c r="P102" s="153">
        <v>121</v>
      </c>
      <c r="Q102" s="153">
        <v>1128</v>
      </c>
      <c r="R102" s="153">
        <v>196</v>
      </c>
      <c r="S102" s="153">
        <v>88</v>
      </c>
      <c r="T102" s="153">
        <v>0</v>
      </c>
      <c r="U102" s="160">
        <f t="shared" si="16"/>
        <v>0</v>
      </c>
      <c r="V102" s="153">
        <v>0</v>
      </c>
      <c r="W102" s="153">
        <v>0</v>
      </c>
      <c r="X102" s="153">
        <v>0</v>
      </c>
      <c r="Y102" s="153">
        <v>0</v>
      </c>
      <c r="Z102" s="153">
        <v>0</v>
      </c>
      <c r="AA102" s="160">
        <f t="shared" si="17"/>
        <v>0</v>
      </c>
      <c r="AB102" s="153">
        <v>0</v>
      </c>
      <c r="AC102" s="153">
        <v>0</v>
      </c>
      <c r="AD102" s="153">
        <v>0</v>
      </c>
      <c r="AE102" s="153">
        <v>0</v>
      </c>
      <c r="AF102" s="153">
        <v>0</v>
      </c>
    </row>
    <row r="103" spans="1:32" ht="30" x14ac:dyDescent="0.25">
      <c r="A103" s="141" t="s">
        <v>11</v>
      </c>
      <c r="B103" s="141">
        <v>503312</v>
      </c>
      <c r="C103" s="142">
        <v>331201</v>
      </c>
      <c r="D103" s="144" t="s">
        <v>112</v>
      </c>
      <c r="E103" s="165">
        <v>0</v>
      </c>
      <c r="F103" s="165">
        <v>3489</v>
      </c>
      <c r="G103" s="165">
        <v>0</v>
      </c>
      <c r="H103" s="165">
        <v>0</v>
      </c>
      <c r="I103" s="160">
        <f t="shared" si="14"/>
        <v>0</v>
      </c>
      <c r="J103" s="153">
        <v>0</v>
      </c>
      <c r="K103" s="153">
        <v>0</v>
      </c>
      <c r="L103" s="153">
        <v>0</v>
      </c>
      <c r="M103" s="153">
        <v>0</v>
      </c>
      <c r="N103" s="153">
        <v>0</v>
      </c>
      <c r="O103" s="160">
        <f t="shared" si="15"/>
        <v>853</v>
      </c>
      <c r="P103" s="153">
        <v>11</v>
      </c>
      <c r="Q103" s="153">
        <v>748</v>
      </c>
      <c r="R103" s="153">
        <v>2</v>
      </c>
      <c r="S103" s="153">
        <v>92</v>
      </c>
      <c r="T103" s="153">
        <v>0</v>
      </c>
      <c r="U103" s="160">
        <f t="shared" si="16"/>
        <v>0</v>
      </c>
      <c r="V103" s="153">
        <v>0</v>
      </c>
      <c r="W103" s="153">
        <v>0</v>
      </c>
      <c r="X103" s="153">
        <v>0</v>
      </c>
      <c r="Y103" s="153">
        <v>0</v>
      </c>
      <c r="Z103" s="153">
        <v>0</v>
      </c>
      <c r="AA103" s="160">
        <f t="shared" si="17"/>
        <v>0</v>
      </c>
      <c r="AB103" s="153">
        <v>0</v>
      </c>
      <c r="AC103" s="153">
        <v>0</v>
      </c>
      <c r="AD103" s="153">
        <v>0</v>
      </c>
      <c r="AE103" s="153">
        <v>0</v>
      </c>
      <c r="AF103" s="153">
        <v>0</v>
      </c>
    </row>
    <row r="104" spans="1:32" ht="15.75" x14ac:dyDescent="0.25">
      <c r="A104" s="141" t="s">
        <v>19</v>
      </c>
      <c r="B104" s="141">
        <v>503346</v>
      </c>
      <c r="C104" s="142">
        <v>334601</v>
      </c>
      <c r="D104" s="144" t="s">
        <v>480</v>
      </c>
      <c r="E104" s="165">
        <v>0</v>
      </c>
      <c r="F104" s="165">
        <v>36</v>
      </c>
      <c r="G104" s="165">
        <v>0</v>
      </c>
      <c r="H104" s="165">
        <v>0</v>
      </c>
      <c r="I104" s="160">
        <f t="shared" si="14"/>
        <v>0</v>
      </c>
      <c r="J104" s="153">
        <v>0</v>
      </c>
      <c r="K104" s="153">
        <v>0</v>
      </c>
      <c r="L104" s="153">
        <v>0</v>
      </c>
      <c r="M104" s="153">
        <v>0</v>
      </c>
      <c r="N104" s="153">
        <v>0</v>
      </c>
      <c r="O104" s="160">
        <f t="shared" si="15"/>
        <v>16</v>
      </c>
      <c r="P104" s="153">
        <v>0</v>
      </c>
      <c r="Q104" s="153">
        <v>11</v>
      </c>
      <c r="R104" s="153">
        <v>0</v>
      </c>
      <c r="S104" s="153">
        <v>5</v>
      </c>
      <c r="T104" s="153">
        <v>0</v>
      </c>
      <c r="U104" s="160">
        <f t="shared" si="16"/>
        <v>0</v>
      </c>
      <c r="V104" s="153">
        <v>0</v>
      </c>
      <c r="W104" s="153">
        <v>0</v>
      </c>
      <c r="X104" s="153">
        <v>0</v>
      </c>
      <c r="Y104" s="153">
        <v>0</v>
      </c>
      <c r="Z104" s="153">
        <v>0</v>
      </c>
      <c r="AA104" s="160">
        <f t="shared" si="17"/>
        <v>0</v>
      </c>
      <c r="AB104" s="153">
        <v>0</v>
      </c>
      <c r="AC104" s="153">
        <v>0</v>
      </c>
      <c r="AD104" s="153">
        <v>0</v>
      </c>
      <c r="AE104" s="153">
        <v>0</v>
      </c>
      <c r="AF104" s="153">
        <v>0</v>
      </c>
    </row>
    <row r="105" spans="1:32" ht="30" x14ac:dyDescent="0.25">
      <c r="A105" s="141" t="s">
        <v>11</v>
      </c>
      <c r="B105" s="141">
        <v>503502</v>
      </c>
      <c r="C105" s="142">
        <v>350301</v>
      </c>
      <c r="D105" s="144" t="s">
        <v>119</v>
      </c>
      <c r="E105" s="165">
        <v>0</v>
      </c>
      <c r="F105" s="165">
        <v>713</v>
      </c>
      <c r="G105" s="165">
        <v>0</v>
      </c>
      <c r="H105" s="165">
        <v>0</v>
      </c>
      <c r="I105" s="160">
        <f t="shared" si="14"/>
        <v>0</v>
      </c>
      <c r="J105" s="153">
        <v>0</v>
      </c>
      <c r="K105" s="153">
        <v>0</v>
      </c>
      <c r="L105" s="153">
        <v>0</v>
      </c>
      <c r="M105" s="153">
        <v>0</v>
      </c>
      <c r="N105" s="153">
        <v>0</v>
      </c>
      <c r="O105" s="160">
        <f t="shared" si="15"/>
        <v>249</v>
      </c>
      <c r="P105" s="153">
        <v>14</v>
      </c>
      <c r="Q105" s="153">
        <v>94</v>
      </c>
      <c r="R105" s="153">
        <v>0</v>
      </c>
      <c r="S105" s="153">
        <v>141</v>
      </c>
      <c r="T105" s="153">
        <v>0</v>
      </c>
      <c r="U105" s="160">
        <f t="shared" si="16"/>
        <v>0</v>
      </c>
      <c r="V105" s="153">
        <v>0</v>
      </c>
      <c r="W105" s="153">
        <v>0</v>
      </c>
      <c r="X105" s="153">
        <v>0</v>
      </c>
      <c r="Y105" s="153">
        <v>0</v>
      </c>
      <c r="Z105" s="153">
        <v>0</v>
      </c>
      <c r="AA105" s="160">
        <f t="shared" si="17"/>
        <v>0</v>
      </c>
      <c r="AB105" s="153">
        <v>0</v>
      </c>
      <c r="AC105" s="153">
        <v>0</v>
      </c>
      <c r="AD105" s="153">
        <v>0</v>
      </c>
      <c r="AE105" s="153">
        <v>0</v>
      </c>
      <c r="AF105" s="153">
        <v>0</v>
      </c>
    </row>
    <row r="106" spans="1:32" ht="30" x14ac:dyDescent="0.25">
      <c r="A106" s="141" t="s">
        <v>19</v>
      </c>
      <c r="B106" s="141">
        <v>504125</v>
      </c>
      <c r="C106" s="142">
        <v>412501</v>
      </c>
      <c r="D106" s="144" t="s">
        <v>481</v>
      </c>
      <c r="E106" s="165">
        <v>0</v>
      </c>
      <c r="F106" s="165">
        <v>902</v>
      </c>
      <c r="G106" s="165">
        <v>0</v>
      </c>
      <c r="H106" s="165">
        <v>0</v>
      </c>
      <c r="I106" s="160">
        <f t="shared" si="14"/>
        <v>0</v>
      </c>
      <c r="J106" s="153">
        <v>0</v>
      </c>
      <c r="K106" s="153">
        <v>0</v>
      </c>
      <c r="L106" s="153">
        <v>0</v>
      </c>
      <c r="M106" s="153">
        <v>0</v>
      </c>
      <c r="N106" s="153">
        <v>0</v>
      </c>
      <c r="O106" s="160">
        <f t="shared" si="15"/>
        <v>396</v>
      </c>
      <c r="P106" s="153">
        <v>1</v>
      </c>
      <c r="Q106" s="153">
        <v>166</v>
      </c>
      <c r="R106" s="153">
        <v>0</v>
      </c>
      <c r="S106" s="153">
        <v>229</v>
      </c>
      <c r="T106" s="153">
        <v>0</v>
      </c>
      <c r="U106" s="160">
        <f t="shared" si="16"/>
        <v>0</v>
      </c>
      <c r="V106" s="153">
        <v>0</v>
      </c>
      <c r="W106" s="153">
        <v>0</v>
      </c>
      <c r="X106" s="153">
        <v>0</v>
      </c>
      <c r="Y106" s="153">
        <v>0</v>
      </c>
      <c r="Z106" s="153">
        <v>0</v>
      </c>
      <c r="AA106" s="160">
        <f t="shared" si="17"/>
        <v>0</v>
      </c>
      <c r="AB106" s="153">
        <v>0</v>
      </c>
      <c r="AC106" s="153">
        <v>0</v>
      </c>
      <c r="AD106" s="153">
        <v>0</v>
      </c>
      <c r="AE106" s="153">
        <v>0</v>
      </c>
      <c r="AF106" s="153">
        <v>0</v>
      </c>
    </row>
    <row r="107" spans="1:32" ht="30" x14ac:dyDescent="0.25">
      <c r="A107" s="141" t="s">
        <v>19</v>
      </c>
      <c r="B107" s="141">
        <v>504415</v>
      </c>
      <c r="C107" s="142">
        <v>441501</v>
      </c>
      <c r="D107" s="144" t="s">
        <v>482</v>
      </c>
      <c r="E107" s="165">
        <v>0</v>
      </c>
      <c r="F107" s="165">
        <v>72</v>
      </c>
      <c r="G107" s="165">
        <v>0</v>
      </c>
      <c r="H107" s="165">
        <v>0</v>
      </c>
      <c r="I107" s="160">
        <f t="shared" si="14"/>
        <v>0</v>
      </c>
      <c r="J107" s="153">
        <v>0</v>
      </c>
      <c r="K107" s="153">
        <v>0</v>
      </c>
      <c r="L107" s="153">
        <v>0</v>
      </c>
      <c r="M107" s="153">
        <v>0</v>
      </c>
      <c r="N107" s="153">
        <v>0</v>
      </c>
      <c r="O107" s="160">
        <f t="shared" si="15"/>
        <v>32</v>
      </c>
      <c r="P107" s="153">
        <v>0</v>
      </c>
      <c r="Q107" s="153">
        <v>0</v>
      </c>
      <c r="R107" s="153">
        <v>0</v>
      </c>
      <c r="S107" s="153">
        <v>32</v>
      </c>
      <c r="T107" s="153">
        <v>0</v>
      </c>
      <c r="U107" s="160">
        <f t="shared" si="16"/>
        <v>0</v>
      </c>
      <c r="V107" s="153">
        <v>0</v>
      </c>
      <c r="W107" s="153">
        <v>0</v>
      </c>
      <c r="X107" s="153">
        <v>0</v>
      </c>
      <c r="Y107" s="153">
        <v>0</v>
      </c>
      <c r="Z107" s="153">
        <v>0</v>
      </c>
      <c r="AA107" s="160">
        <f t="shared" si="17"/>
        <v>0</v>
      </c>
      <c r="AB107" s="153">
        <v>0</v>
      </c>
      <c r="AC107" s="153">
        <v>0</v>
      </c>
      <c r="AD107" s="153">
        <v>0</v>
      </c>
      <c r="AE107" s="153">
        <v>0</v>
      </c>
      <c r="AF107" s="153">
        <v>0</v>
      </c>
    </row>
    <row r="108" spans="1:32" ht="30" x14ac:dyDescent="0.25">
      <c r="A108" s="141" t="s">
        <v>19</v>
      </c>
      <c r="B108" s="141">
        <v>505420</v>
      </c>
      <c r="C108" s="142">
        <v>542201</v>
      </c>
      <c r="D108" s="144" t="s">
        <v>483</v>
      </c>
      <c r="E108" s="165">
        <v>0</v>
      </c>
      <c r="F108" s="165">
        <v>1119</v>
      </c>
      <c r="G108" s="165">
        <v>0</v>
      </c>
      <c r="H108" s="165">
        <v>0</v>
      </c>
      <c r="I108" s="160">
        <f t="shared" si="14"/>
        <v>0</v>
      </c>
      <c r="J108" s="153">
        <v>0</v>
      </c>
      <c r="K108" s="153">
        <v>0</v>
      </c>
      <c r="L108" s="153">
        <v>0</v>
      </c>
      <c r="M108" s="153">
        <v>0</v>
      </c>
      <c r="N108" s="153">
        <v>0</v>
      </c>
      <c r="O108" s="160">
        <f t="shared" si="15"/>
        <v>434</v>
      </c>
      <c r="P108" s="153">
        <v>135</v>
      </c>
      <c r="Q108" s="153">
        <v>78</v>
      </c>
      <c r="R108" s="153">
        <v>2</v>
      </c>
      <c r="S108" s="153">
        <v>219</v>
      </c>
      <c r="T108" s="153">
        <v>0</v>
      </c>
      <c r="U108" s="160">
        <f t="shared" si="16"/>
        <v>0</v>
      </c>
      <c r="V108" s="153">
        <v>0</v>
      </c>
      <c r="W108" s="153">
        <v>0</v>
      </c>
      <c r="X108" s="153">
        <v>0</v>
      </c>
      <c r="Y108" s="153">
        <v>0</v>
      </c>
      <c r="Z108" s="153">
        <v>0</v>
      </c>
      <c r="AA108" s="160">
        <f t="shared" si="17"/>
        <v>0</v>
      </c>
      <c r="AB108" s="153">
        <v>0</v>
      </c>
      <c r="AC108" s="153">
        <v>0</v>
      </c>
      <c r="AD108" s="153">
        <v>0</v>
      </c>
      <c r="AE108" s="153">
        <v>0</v>
      </c>
      <c r="AF108" s="153">
        <v>0</v>
      </c>
    </row>
    <row r="109" spans="1:32" ht="30" x14ac:dyDescent="0.25">
      <c r="A109" s="141" t="s">
        <v>11</v>
      </c>
      <c r="B109" s="141">
        <v>505426</v>
      </c>
      <c r="C109" s="142">
        <v>542601</v>
      </c>
      <c r="D109" s="144" t="s">
        <v>43</v>
      </c>
      <c r="E109" s="165">
        <v>0</v>
      </c>
      <c r="F109" s="165">
        <v>2479</v>
      </c>
      <c r="G109" s="165">
        <v>0</v>
      </c>
      <c r="H109" s="165">
        <v>0</v>
      </c>
      <c r="I109" s="160">
        <f t="shared" si="14"/>
        <v>0</v>
      </c>
      <c r="J109" s="153">
        <v>0</v>
      </c>
      <c r="K109" s="153">
        <v>0</v>
      </c>
      <c r="L109" s="153">
        <v>0</v>
      </c>
      <c r="M109" s="153">
        <v>0</v>
      </c>
      <c r="N109" s="153">
        <v>0</v>
      </c>
      <c r="O109" s="160">
        <f t="shared" si="15"/>
        <v>752</v>
      </c>
      <c r="P109" s="153">
        <v>119</v>
      </c>
      <c r="Q109" s="153">
        <v>14</v>
      </c>
      <c r="R109" s="153">
        <v>0</v>
      </c>
      <c r="S109" s="153">
        <v>619</v>
      </c>
      <c r="T109" s="153">
        <v>0</v>
      </c>
      <c r="U109" s="160">
        <f t="shared" si="16"/>
        <v>0</v>
      </c>
      <c r="V109" s="153">
        <v>0</v>
      </c>
      <c r="W109" s="153">
        <v>0</v>
      </c>
      <c r="X109" s="153">
        <v>0</v>
      </c>
      <c r="Y109" s="153">
        <v>0</v>
      </c>
      <c r="Z109" s="153">
        <v>0</v>
      </c>
      <c r="AA109" s="160">
        <f t="shared" si="17"/>
        <v>0</v>
      </c>
      <c r="AB109" s="153">
        <v>0</v>
      </c>
      <c r="AC109" s="153">
        <v>0</v>
      </c>
      <c r="AD109" s="153">
        <v>0</v>
      </c>
      <c r="AE109" s="153">
        <v>0</v>
      </c>
      <c r="AF109" s="153">
        <v>0</v>
      </c>
    </row>
    <row r="110" spans="1:32" ht="30" x14ac:dyDescent="0.25">
      <c r="A110" s="141" t="s">
        <v>19</v>
      </c>
      <c r="B110" s="141">
        <v>505506</v>
      </c>
      <c r="C110" s="142">
        <v>550801</v>
      </c>
      <c r="D110" s="144" t="s">
        <v>484</v>
      </c>
      <c r="E110" s="165">
        <v>0</v>
      </c>
      <c r="F110" s="165">
        <v>489</v>
      </c>
      <c r="G110" s="165">
        <v>0</v>
      </c>
      <c r="H110" s="165">
        <v>0</v>
      </c>
      <c r="I110" s="160">
        <f t="shared" si="14"/>
        <v>0</v>
      </c>
      <c r="J110" s="153">
        <v>0</v>
      </c>
      <c r="K110" s="153">
        <v>0</v>
      </c>
      <c r="L110" s="153">
        <v>0</v>
      </c>
      <c r="M110" s="153">
        <v>0</v>
      </c>
      <c r="N110" s="153">
        <v>0</v>
      </c>
      <c r="O110" s="160">
        <f t="shared" si="15"/>
        <v>231</v>
      </c>
      <c r="P110" s="153">
        <v>96</v>
      </c>
      <c r="Q110" s="153">
        <v>10</v>
      </c>
      <c r="R110" s="153">
        <v>1</v>
      </c>
      <c r="S110" s="153">
        <v>124</v>
      </c>
      <c r="T110" s="153">
        <v>0</v>
      </c>
      <c r="U110" s="160">
        <f t="shared" si="16"/>
        <v>0</v>
      </c>
      <c r="V110" s="153">
        <v>0</v>
      </c>
      <c r="W110" s="153">
        <v>0</v>
      </c>
      <c r="X110" s="153">
        <v>0</v>
      </c>
      <c r="Y110" s="153">
        <v>0</v>
      </c>
      <c r="Z110" s="153">
        <v>0</v>
      </c>
      <c r="AA110" s="160">
        <f t="shared" si="17"/>
        <v>0</v>
      </c>
      <c r="AB110" s="153">
        <v>0</v>
      </c>
      <c r="AC110" s="153">
        <v>0</v>
      </c>
      <c r="AD110" s="153">
        <v>0</v>
      </c>
      <c r="AE110" s="153">
        <v>0</v>
      </c>
      <c r="AF110" s="153">
        <v>0</v>
      </c>
    </row>
    <row r="111" spans="1:32" ht="45" x14ac:dyDescent="0.25">
      <c r="A111" s="141" t="s">
        <v>30</v>
      </c>
      <c r="B111" s="141">
        <v>508807</v>
      </c>
      <c r="C111" s="142">
        <v>880705</v>
      </c>
      <c r="D111" s="144" t="s">
        <v>257</v>
      </c>
      <c r="E111" s="165">
        <v>0</v>
      </c>
      <c r="F111" s="165">
        <v>296</v>
      </c>
      <c r="G111" s="165">
        <v>0</v>
      </c>
      <c r="H111" s="165">
        <v>0</v>
      </c>
      <c r="I111" s="160">
        <f t="shared" si="14"/>
        <v>0</v>
      </c>
      <c r="J111" s="153">
        <v>0</v>
      </c>
      <c r="K111" s="153">
        <v>0</v>
      </c>
      <c r="L111" s="153">
        <v>0</v>
      </c>
      <c r="M111" s="153">
        <v>0</v>
      </c>
      <c r="N111" s="153">
        <v>0</v>
      </c>
      <c r="O111" s="160">
        <f t="shared" si="15"/>
        <v>127</v>
      </c>
      <c r="P111" s="153">
        <v>30</v>
      </c>
      <c r="Q111" s="153">
        <v>32</v>
      </c>
      <c r="R111" s="153">
        <v>0</v>
      </c>
      <c r="S111" s="153">
        <v>63</v>
      </c>
      <c r="T111" s="153">
        <v>2</v>
      </c>
      <c r="U111" s="160">
        <f t="shared" si="16"/>
        <v>0</v>
      </c>
      <c r="V111" s="153">
        <v>0</v>
      </c>
      <c r="W111" s="153">
        <v>0</v>
      </c>
      <c r="X111" s="153">
        <v>0</v>
      </c>
      <c r="Y111" s="153">
        <v>0</v>
      </c>
      <c r="Z111" s="153">
        <v>0</v>
      </c>
      <c r="AA111" s="160">
        <f t="shared" si="17"/>
        <v>0</v>
      </c>
      <c r="AB111" s="153">
        <v>0</v>
      </c>
      <c r="AC111" s="153">
        <v>0</v>
      </c>
      <c r="AD111" s="153">
        <v>0</v>
      </c>
      <c r="AE111" s="153">
        <v>0</v>
      </c>
      <c r="AF111" s="153">
        <v>0</v>
      </c>
    </row>
    <row r="112" spans="1:32" ht="15.75" x14ac:dyDescent="0.25">
      <c r="A112" s="141" t="s">
        <v>19</v>
      </c>
      <c r="B112" s="141">
        <v>509604</v>
      </c>
      <c r="C112" s="142">
        <v>960401</v>
      </c>
      <c r="D112" s="144" t="s">
        <v>486</v>
      </c>
      <c r="E112" s="165">
        <v>0</v>
      </c>
      <c r="F112" s="165">
        <v>678</v>
      </c>
      <c r="G112" s="165">
        <v>0</v>
      </c>
      <c r="H112" s="165">
        <v>0</v>
      </c>
      <c r="I112" s="160">
        <f t="shared" si="14"/>
        <v>0</v>
      </c>
      <c r="J112" s="153">
        <v>0</v>
      </c>
      <c r="K112" s="153">
        <v>0</v>
      </c>
      <c r="L112" s="153">
        <v>0</v>
      </c>
      <c r="M112" s="153">
        <v>0</v>
      </c>
      <c r="N112" s="153">
        <v>0</v>
      </c>
      <c r="O112" s="160">
        <f t="shared" si="15"/>
        <v>0</v>
      </c>
      <c r="P112" s="153">
        <v>0</v>
      </c>
      <c r="Q112" s="153">
        <v>0</v>
      </c>
      <c r="R112" s="153">
        <v>0</v>
      </c>
      <c r="S112" s="153">
        <v>0</v>
      </c>
      <c r="T112" s="153">
        <v>0</v>
      </c>
      <c r="U112" s="160">
        <f t="shared" si="16"/>
        <v>0</v>
      </c>
      <c r="V112" s="153">
        <v>0</v>
      </c>
      <c r="W112" s="153">
        <v>0</v>
      </c>
      <c r="X112" s="153">
        <v>0</v>
      </c>
      <c r="Y112" s="153">
        <v>0</v>
      </c>
      <c r="Z112" s="153">
        <v>0</v>
      </c>
      <c r="AA112" s="160">
        <f t="shared" si="17"/>
        <v>0</v>
      </c>
      <c r="AB112" s="153">
        <v>0</v>
      </c>
      <c r="AC112" s="153">
        <v>0</v>
      </c>
      <c r="AD112" s="153">
        <v>0</v>
      </c>
      <c r="AE112" s="153">
        <v>0</v>
      </c>
      <c r="AF112" s="153">
        <v>0</v>
      </c>
    </row>
    <row r="113" spans="1:32" ht="15.75" x14ac:dyDescent="0.25">
      <c r="A113" s="141" t="s">
        <v>19</v>
      </c>
      <c r="B113" s="141">
        <v>509605</v>
      </c>
      <c r="C113" s="142">
        <v>960501</v>
      </c>
      <c r="D113" s="144" t="s">
        <v>487</v>
      </c>
      <c r="E113" s="165">
        <v>0</v>
      </c>
      <c r="F113" s="165">
        <v>144</v>
      </c>
      <c r="G113" s="165">
        <v>0</v>
      </c>
      <c r="H113" s="165">
        <v>0</v>
      </c>
      <c r="I113" s="160">
        <f t="shared" si="14"/>
        <v>0</v>
      </c>
      <c r="J113" s="153">
        <v>0</v>
      </c>
      <c r="K113" s="153">
        <v>0</v>
      </c>
      <c r="L113" s="153">
        <v>0</v>
      </c>
      <c r="M113" s="153">
        <v>0</v>
      </c>
      <c r="N113" s="153">
        <v>0</v>
      </c>
      <c r="O113" s="160">
        <f t="shared" si="15"/>
        <v>31</v>
      </c>
      <c r="P113" s="153">
        <v>31</v>
      </c>
      <c r="Q113" s="153">
        <v>0</v>
      </c>
      <c r="R113" s="153">
        <v>0</v>
      </c>
      <c r="S113" s="153">
        <v>0</v>
      </c>
      <c r="T113" s="153">
        <v>0</v>
      </c>
      <c r="U113" s="160">
        <f t="shared" si="16"/>
        <v>0</v>
      </c>
      <c r="V113" s="153">
        <v>0</v>
      </c>
      <c r="W113" s="153">
        <v>0</v>
      </c>
      <c r="X113" s="153">
        <v>0</v>
      </c>
      <c r="Y113" s="153">
        <v>0</v>
      </c>
      <c r="Z113" s="153">
        <v>0</v>
      </c>
      <c r="AA113" s="160">
        <f t="shared" si="17"/>
        <v>0</v>
      </c>
      <c r="AB113" s="153">
        <v>0</v>
      </c>
      <c r="AC113" s="153">
        <v>0</v>
      </c>
      <c r="AD113" s="153">
        <v>0</v>
      </c>
      <c r="AE113" s="153">
        <v>0</v>
      </c>
      <c r="AF113" s="153">
        <v>0</v>
      </c>
    </row>
    <row r="114" spans="1:32" ht="30" x14ac:dyDescent="0.25">
      <c r="A114" s="141" t="s">
        <v>19</v>
      </c>
      <c r="B114" s="141">
        <v>509674</v>
      </c>
      <c r="C114" s="142">
        <v>967301</v>
      </c>
      <c r="D114" s="144" t="s">
        <v>488</v>
      </c>
      <c r="E114" s="165">
        <v>0</v>
      </c>
      <c r="F114" s="165">
        <v>573</v>
      </c>
      <c r="G114" s="165">
        <v>0</v>
      </c>
      <c r="H114" s="165">
        <v>0</v>
      </c>
      <c r="I114" s="160">
        <f t="shared" si="14"/>
        <v>0</v>
      </c>
      <c r="J114" s="153">
        <v>0</v>
      </c>
      <c r="K114" s="153">
        <v>0</v>
      </c>
      <c r="L114" s="153">
        <v>0</v>
      </c>
      <c r="M114" s="153">
        <v>0</v>
      </c>
      <c r="N114" s="153">
        <v>0</v>
      </c>
      <c r="O114" s="160">
        <f t="shared" si="15"/>
        <v>270</v>
      </c>
      <c r="P114" s="153">
        <v>261</v>
      </c>
      <c r="Q114" s="153">
        <v>7</v>
      </c>
      <c r="R114" s="153">
        <v>0</v>
      </c>
      <c r="S114" s="153">
        <v>2</v>
      </c>
      <c r="T114" s="153">
        <v>0</v>
      </c>
      <c r="U114" s="160">
        <f t="shared" si="16"/>
        <v>0</v>
      </c>
      <c r="V114" s="153">
        <v>0</v>
      </c>
      <c r="W114" s="153">
        <v>0</v>
      </c>
      <c r="X114" s="153">
        <v>0</v>
      </c>
      <c r="Y114" s="153">
        <v>0</v>
      </c>
      <c r="Z114" s="153">
        <v>0</v>
      </c>
      <c r="AA114" s="160">
        <f t="shared" si="17"/>
        <v>0</v>
      </c>
      <c r="AB114" s="153">
        <v>0</v>
      </c>
      <c r="AC114" s="153">
        <v>0</v>
      </c>
      <c r="AD114" s="153">
        <v>0</v>
      </c>
      <c r="AE114" s="153">
        <v>0</v>
      </c>
      <c r="AF114" s="153">
        <v>0</v>
      </c>
    </row>
    <row r="115" spans="1:32" ht="15.75" x14ac:dyDescent="0.25">
      <c r="A115" s="141" t="s">
        <v>19</v>
      </c>
      <c r="B115" s="141">
        <v>509710</v>
      </c>
      <c r="C115" s="142">
        <v>971001</v>
      </c>
      <c r="D115" s="144" t="s">
        <v>489</v>
      </c>
      <c r="E115" s="165">
        <v>0</v>
      </c>
      <c r="F115" s="165">
        <v>87</v>
      </c>
      <c r="G115" s="165">
        <v>0</v>
      </c>
      <c r="H115" s="165">
        <v>0</v>
      </c>
      <c r="I115" s="160">
        <f t="shared" si="14"/>
        <v>0</v>
      </c>
      <c r="J115" s="153">
        <v>0</v>
      </c>
      <c r="K115" s="153">
        <v>0</v>
      </c>
      <c r="L115" s="153">
        <v>0</v>
      </c>
      <c r="M115" s="153">
        <v>0</v>
      </c>
      <c r="N115" s="153">
        <v>0</v>
      </c>
      <c r="O115" s="160">
        <f t="shared" si="15"/>
        <v>23</v>
      </c>
      <c r="P115" s="153">
        <v>18</v>
      </c>
      <c r="Q115" s="153">
        <v>2</v>
      </c>
      <c r="R115" s="153">
        <v>0</v>
      </c>
      <c r="S115" s="153">
        <v>3</v>
      </c>
      <c r="T115" s="153">
        <v>0</v>
      </c>
      <c r="U115" s="160">
        <f t="shared" si="16"/>
        <v>0</v>
      </c>
      <c r="V115" s="153">
        <v>0</v>
      </c>
      <c r="W115" s="153">
        <v>0</v>
      </c>
      <c r="X115" s="153">
        <v>0</v>
      </c>
      <c r="Y115" s="153">
        <v>0</v>
      </c>
      <c r="Z115" s="153">
        <v>0</v>
      </c>
      <c r="AA115" s="160">
        <f t="shared" si="17"/>
        <v>0</v>
      </c>
      <c r="AB115" s="153">
        <v>0</v>
      </c>
      <c r="AC115" s="153">
        <v>0</v>
      </c>
      <c r="AD115" s="153">
        <v>0</v>
      </c>
      <c r="AE115" s="153">
        <v>0</v>
      </c>
      <c r="AF115" s="153">
        <v>0</v>
      </c>
    </row>
    <row r="116" spans="1:32" ht="30" x14ac:dyDescent="0.25">
      <c r="A116" s="141" t="s">
        <v>11</v>
      </c>
      <c r="B116" s="141">
        <v>509909</v>
      </c>
      <c r="C116" s="142">
        <v>990901</v>
      </c>
      <c r="D116" s="144" t="s">
        <v>280</v>
      </c>
      <c r="E116" s="165">
        <v>0</v>
      </c>
      <c r="F116" s="165">
        <v>908</v>
      </c>
      <c r="G116" s="165">
        <v>0</v>
      </c>
      <c r="H116" s="165">
        <v>0</v>
      </c>
      <c r="I116" s="160">
        <f t="shared" si="14"/>
        <v>0</v>
      </c>
      <c r="J116" s="153">
        <v>0</v>
      </c>
      <c r="K116" s="153">
        <v>0</v>
      </c>
      <c r="L116" s="153">
        <v>0</v>
      </c>
      <c r="M116" s="153">
        <v>0</v>
      </c>
      <c r="N116" s="153">
        <v>0</v>
      </c>
      <c r="O116" s="160">
        <f t="shared" si="15"/>
        <v>254</v>
      </c>
      <c r="P116" s="153">
        <v>1</v>
      </c>
      <c r="Q116" s="153">
        <v>147</v>
      </c>
      <c r="R116" s="153">
        <v>0</v>
      </c>
      <c r="S116" s="153">
        <v>89</v>
      </c>
      <c r="T116" s="153">
        <v>17</v>
      </c>
      <c r="U116" s="160">
        <f t="shared" si="16"/>
        <v>0</v>
      </c>
      <c r="V116" s="153">
        <v>0</v>
      </c>
      <c r="W116" s="153">
        <v>0</v>
      </c>
      <c r="X116" s="153">
        <v>0</v>
      </c>
      <c r="Y116" s="153">
        <v>0</v>
      </c>
      <c r="Z116" s="153">
        <v>0</v>
      </c>
      <c r="AA116" s="160">
        <f t="shared" si="17"/>
        <v>0</v>
      </c>
      <c r="AB116" s="153">
        <v>0</v>
      </c>
      <c r="AC116" s="153">
        <v>0</v>
      </c>
      <c r="AD116" s="153">
        <v>0</v>
      </c>
      <c r="AE116" s="153">
        <v>0</v>
      </c>
      <c r="AF116" s="153">
        <v>0</v>
      </c>
    </row>
    <row r="117" spans="1:32" ht="45" x14ac:dyDescent="0.25">
      <c r="A117" s="162" t="s">
        <v>11</v>
      </c>
      <c r="B117" s="141">
        <v>509913</v>
      </c>
      <c r="C117" s="142">
        <v>991301</v>
      </c>
      <c r="D117" s="144" t="s">
        <v>281</v>
      </c>
      <c r="E117" s="165">
        <v>0</v>
      </c>
      <c r="F117" s="165">
        <v>517</v>
      </c>
      <c r="G117" s="165">
        <v>0</v>
      </c>
      <c r="H117" s="165">
        <v>0</v>
      </c>
      <c r="I117" s="160">
        <f t="shared" si="14"/>
        <v>0</v>
      </c>
      <c r="J117" s="153">
        <v>0</v>
      </c>
      <c r="K117" s="153">
        <v>0</v>
      </c>
      <c r="L117" s="153">
        <v>0</v>
      </c>
      <c r="M117" s="153">
        <v>0</v>
      </c>
      <c r="N117" s="153">
        <v>0</v>
      </c>
      <c r="O117" s="160">
        <f t="shared" si="15"/>
        <v>109</v>
      </c>
      <c r="P117" s="153">
        <v>28</v>
      </c>
      <c r="Q117" s="153">
        <v>46</v>
      </c>
      <c r="R117" s="153">
        <v>0</v>
      </c>
      <c r="S117" s="153">
        <v>35</v>
      </c>
      <c r="T117" s="153">
        <v>0</v>
      </c>
      <c r="U117" s="160">
        <f t="shared" si="16"/>
        <v>0</v>
      </c>
      <c r="V117" s="153">
        <v>0</v>
      </c>
      <c r="W117" s="153">
        <v>0</v>
      </c>
      <c r="X117" s="153">
        <v>0</v>
      </c>
      <c r="Y117" s="153">
        <v>0</v>
      </c>
      <c r="Z117" s="153">
        <v>0</v>
      </c>
      <c r="AA117" s="160">
        <f t="shared" si="17"/>
        <v>0</v>
      </c>
      <c r="AB117" s="153">
        <v>0</v>
      </c>
      <c r="AC117" s="153">
        <v>0</v>
      </c>
      <c r="AD117" s="153">
        <v>0</v>
      </c>
      <c r="AE117" s="153">
        <v>0</v>
      </c>
      <c r="AF117" s="153">
        <v>0</v>
      </c>
    </row>
    <row r="118" spans="1:32" ht="30.75" thickBot="1" x14ac:dyDescent="0.3">
      <c r="A118" s="145" t="s">
        <v>30</v>
      </c>
      <c r="B118" s="146">
        <v>509103</v>
      </c>
      <c r="C118" s="146">
        <v>910801</v>
      </c>
      <c r="D118" s="147" t="s">
        <v>398</v>
      </c>
      <c r="E118" s="165">
        <v>400</v>
      </c>
      <c r="F118" s="165">
        <v>270</v>
      </c>
      <c r="G118" s="165">
        <v>0</v>
      </c>
      <c r="H118" s="165">
        <v>0</v>
      </c>
      <c r="I118" s="160">
        <f t="shared" ref="I118" si="18">SUM(J118:N118)</f>
        <v>0</v>
      </c>
      <c r="J118" s="153">
        <v>0</v>
      </c>
      <c r="K118" s="153">
        <v>0</v>
      </c>
      <c r="L118" s="153">
        <v>0</v>
      </c>
      <c r="M118" s="153">
        <v>0</v>
      </c>
      <c r="N118" s="153">
        <v>0</v>
      </c>
      <c r="O118" s="160">
        <f t="shared" ref="O118" si="19">SUM(P118:T118)</f>
        <v>0</v>
      </c>
      <c r="P118" s="153">
        <v>0</v>
      </c>
      <c r="Q118" s="153">
        <v>0</v>
      </c>
      <c r="R118" s="153">
        <v>0</v>
      </c>
      <c r="S118" s="153">
        <v>0</v>
      </c>
      <c r="T118" s="153">
        <v>0</v>
      </c>
      <c r="U118" s="160">
        <f t="shared" ref="U118" si="20">SUM(V118:Z118)</f>
        <v>0</v>
      </c>
      <c r="V118" s="153">
        <v>0</v>
      </c>
      <c r="W118" s="153">
        <v>0</v>
      </c>
      <c r="X118" s="153">
        <v>0</v>
      </c>
      <c r="Y118" s="153">
        <v>0</v>
      </c>
      <c r="Z118" s="153">
        <v>0</v>
      </c>
      <c r="AA118" s="160">
        <f t="shared" ref="AA118" si="21">SUM(AB118:AF118)</f>
        <v>0</v>
      </c>
      <c r="AB118" s="153">
        <v>0</v>
      </c>
      <c r="AC118" s="153">
        <v>0</v>
      </c>
      <c r="AD118" s="153">
        <v>0</v>
      </c>
      <c r="AE118" s="153">
        <v>0</v>
      </c>
      <c r="AF118" s="153">
        <v>0</v>
      </c>
    </row>
    <row r="119" spans="1:32" ht="16.5" thickBot="1" x14ac:dyDescent="0.3">
      <c r="A119" s="38"/>
      <c r="B119" s="32"/>
      <c r="C119" s="32"/>
      <c r="D119" s="164" t="s">
        <v>67</v>
      </c>
      <c r="E119" s="158">
        <f>SUM(E9:E118)</f>
        <v>213782</v>
      </c>
      <c r="F119" s="158">
        <f t="shared" ref="F119:AF119" si="22">SUM(F9:F118)</f>
        <v>148473</v>
      </c>
      <c r="G119" s="158">
        <f t="shared" si="22"/>
        <v>18951</v>
      </c>
      <c r="H119" s="158">
        <f t="shared" si="22"/>
        <v>6840</v>
      </c>
      <c r="I119" s="158">
        <f t="shared" si="22"/>
        <v>112617</v>
      </c>
      <c r="J119" s="158">
        <f t="shared" si="22"/>
        <v>24452</v>
      </c>
      <c r="K119" s="158">
        <f t="shared" si="22"/>
        <v>46951</v>
      </c>
      <c r="L119" s="158">
        <f t="shared" si="22"/>
        <v>1152</v>
      </c>
      <c r="M119" s="158">
        <f t="shared" si="22"/>
        <v>39273</v>
      </c>
      <c r="N119" s="158">
        <f t="shared" si="22"/>
        <v>789</v>
      </c>
      <c r="O119" s="158">
        <f t="shared" si="22"/>
        <v>49133</v>
      </c>
      <c r="P119" s="158">
        <f t="shared" si="22"/>
        <v>12282</v>
      </c>
      <c r="Q119" s="158">
        <f t="shared" si="22"/>
        <v>18225</v>
      </c>
      <c r="R119" s="158">
        <f t="shared" si="22"/>
        <v>599</v>
      </c>
      <c r="S119" s="158">
        <f t="shared" si="22"/>
        <v>17788</v>
      </c>
      <c r="T119" s="158">
        <f t="shared" si="22"/>
        <v>239</v>
      </c>
      <c r="U119" s="158">
        <f t="shared" si="22"/>
        <v>10116</v>
      </c>
      <c r="V119" s="158">
        <f t="shared" si="22"/>
        <v>2430</v>
      </c>
      <c r="W119" s="158">
        <f t="shared" si="22"/>
        <v>3826</v>
      </c>
      <c r="X119" s="158">
        <f t="shared" si="22"/>
        <v>128</v>
      </c>
      <c r="Y119" s="158">
        <f t="shared" si="22"/>
        <v>3640</v>
      </c>
      <c r="Z119" s="158">
        <f t="shared" si="22"/>
        <v>92</v>
      </c>
      <c r="AA119" s="158">
        <f t="shared" si="22"/>
        <v>2367</v>
      </c>
      <c r="AB119" s="158">
        <f t="shared" si="22"/>
        <v>567</v>
      </c>
      <c r="AC119" s="158">
        <f t="shared" si="22"/>
        <v>922</v>
      </c>
      <c r="AD119" s="158">
        <f t="shared" si="22"/>
        <v>22</v>
      </c>
      <c r="AE119" s="158">
        <f t="shared" si="22"/>
        <v>846</v>
      </c>
      <c r="AF119" s="158">
        <f t="shared" si="22"/>
        <v>10</v>
      </c>
    </row>
  </sheetData>
  <mergeCells count="22">
    <mergeCell ref="A5:A8"/>
    <mergeCell ref="I6:N6"/>
    <mergeCell ref="I7:I8"/>
    <mergeCell ref="J7:N7"/>
    <mergeCell ref="E6:E8"/>
    <mergeCell ref="F6:F8"/>
    <mergeCell ref="G6:G8"/>
    <mergeCell ref="H6:H8"/>
    <mergeCell ref="E5:H5"/>
    <mergeCell ref="I5:AF5"/>
    <mergeCell ref="D5:D8"/>
    <mergeCell ref="C5:C8"/>
    <mergeCell ref="B5:B8"/>
    <mergeCell ref="AA6:AF6"/>
    <mergeCell ref="AA7:AA8"/>
    <mergeCell ref="AB7:AF7"/>
    <mergeCell ref="U6:Z6"/>
    <mergeCell ref="U7:U8"/>
    <mergeCell ref="V7:Z7"/>
    <mergeCell ref="O6:T6"/>
    <mergeCell ref="O7:O8"/>
    <mergeCell ref="P7:T7"/>
  </mergeCells>
  <conditionalFormatting sqref="A119:D119 I5 E6 A5:E5 B1:AA3 B4:XFD4 I6:XFD8 AG5:XFD5 AC1:XFD3">
    <cfRule type="cellIs" dxfId="45" priority="26" operator="lessThan">
      <formula>0</formula>
    </cfRule>
  </conditionalFormatting>
  <conditionalFormatting sqref="C1:C4">
    <cfRule type="duplicateValues" dxfId="44" priority="28"/>
  </conditionalFormatting>
  <conditionalFormatting sqref="A4">
    <cfRule type="cellIs" dxfId="43" priority="21" operator="lessThan">
      <formula>0</formula>
    </cfRule>
  </conditionalFormatting>
  <conditionalFormatting sqref="C119">
    <cfRule type="duplicateValues" dxfId="42" priority="20"/>
  </conditionalFormatting>
  <conditionalFormatting sqref="A1:A3">
    <cfRule type="cellIs" dxfId="41" priority="18" operator="lessThan">
      <formula>0</formula>
    </cfRule>
  </conditionalFormatting>
  <conditionalFormatting sqref="A1:A3">
    <cfRule type="cellIs" dxfId="40" priority="17" operator="lessThan">
      <formula>0</formula>
    </cfRule>
  </conditionalFormatting>
  <conditionalFormatting sqref="A62:D62">
    <cfRule type="cellIs" dxfId="39" priority="14" operator="lessThan">
      <formula>0</formula>
    </cfRule>
  </conditionalFormatting>
  <conditionalFormatting sqref="C62">
    <cfRule type="duplicateValues" dxfId="38" priority="15"/>
  </conditionalFormatting>
  <conditionalFormatting sqref="C78:C79">
    <cfRule type="duplicateValues" dxfId="37" priority="13"/>
  </conditionalFormatting>
  <conditionalFormatting sqref="A78:D79">
    <cfRule type="cellIs" dxfId="36" priority="12" operator="lessThan">
      <formula>0</formula>
    </cfRule>
  </conditionalFormatting>
  <conditionalFormatting sqref="C80">
    <cfRule type="duplicateValues" dxfId="35" priority="11"/>
  </conditionalFormatting>
  <conditionalFormatting sqref="A80:D80">
    <cfRule type="cellIs" dxfId="34" priority="10" operator="lessThan">
      <formula>0</formula>
    </cfRule>
  </conditionalFormatting>
  <conditionalFormatting sqref="C81">
    <cfRule type="duplicateValues" dxfId="33" priority="9"/>
  </conditionalFormatting>
  <conditionalFormatting sqref="A81:D81">
    <cfRule type="cellIs" dxfId="32" priority="8" operator="lessThan">
      <formula>0</formula>
    </cfRule>
  </conditionalFormatting>
  <conditionalFormatting sqref="A82:D82">
    <cfRule type="cellIs" dxfId="31" priority="6" operator="lessThan">
      <formula>0</formula>
    </cfRule>
  </conditionalFormatting>
  <conditionalFormatting sqref="C82">
    <cfRule type="duplicateValues" dxfId="30" priority="7"/>
  </conditionalFormatting>
  <conditionalFormatting sqref="F6">
    <cfRule type="cellIs" dxfId="29" priority="5" operator="lessThan">
      <formula>0</formula>
    </cfRule>
  </conditionalFormatting>
  <conditionalFormatting sqref="G6">
    <cfRule type="cellIs" dxfId="28" priority="4" operator="lessThan">
      <formula>0</formula>
    </cfRule>
  </conditionalFormatting>
  <conditionalFormatting sqref="H6">
    <cfRule type="cellIs" dxfId="27" priority="3" operator="lessThan">
      <formula>0</formula>
    </cfRule>
  </conditionalFormatting>
  <conditionalFormatting sqref="A118:D118">
    <cfRule type="cellIs" dxfId="26" priority="1" operator="lessThan">
      <formula>0</formula>
    </cfRule>
  </conditionalFormatting>
  <conditionalFormatting sqref="C118">
    <cfRule type="duplicateValues" dxfId="25" priority="2"/>
  </conditionalFormatting>
  <conditionalFormatting sqref="C5">
    <cfRule type="duplicateValues" dxfId="24" priority="133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BA147"/>
  <sheetViews>
    <sheetView zoomScale="70" zoomScaleNormal="70" workbookViewId="0">
      <pane xSplit="4" ySplit="8" topLeftCell="S9" activePane="bottomRight" state="frozen"/>
      <selection pane="topRight" activeCell="G1" sqref="G1"/>
      <selection pane="bottomLeft" activeCell="A7" sqref="A7"/>
      <selection pane="bottomRight" activeCell="AI19" sqref="AI19"/>
    </sheetView>
  </sheetViews>
  <sheetFormatPr defaultColWidth="8.7109375" defaultRowHeight="15" x14ac:dyDescent="0.25"/>
  <cols>
    <col min="1" max="1" width="10.85546875" style="31" customWidth="1"/>
    <col min="2" max="3" width="8.7109375" style="31"/>
    <col min="4" max="4" width="62.85546875" style="31" customWidth="1"/>
    <col min="5" max="10" width="14.85546875" style="31" customWidth="1"/>
    <col min="11" max="11" width="16.7109375" style="31" customWidth="1"/>
    <col min="12" max="12" width="8.7109375" style="31"/>
    <col min="13" max="17" width="9.7109375" style="31" customWidth="1"/>
    <col min="18" max="18" width="8.7109375" style="31"/>
    <col min="19" max="23" width="9.7109375" style="31" customWidth="1"/>
    <col min="24" max="24" width="8.7109375" style="31"/>
    <col min="25" max="29" width="10.140625" style="31" customWidth="1"/>
    <col min="30" max="30" width="8.7109375" style="31"/>
    <col min="31" max="35" width="9.7109375" style="31" customWidth="1"/>
    <col min="36" max="36" width="8.7109375" style="31"/>
    <col min="37" max="41" width="9.140625" style="31" customWidth="1"/>
    <col min="42" max="42" width="8.7109375" style="31"/>
    <col min="43" max="47" width="9.7109375" style="31" customWidth="1"/>
    <col min="48" max="48" width="8.7109375" style="31"/>
    <col min="49" max="53" width="9.85546875" style="31" customWidth="1"/>
    <col min="54" max="16384" width="8.7109375" style="31"/>
  </cols>
  <sheetData>
    <row r="1" spans="1:53" ht="15.75" x14ac:dyDescent="0.25">
      <c r="A1" s="20"/>
      <c r="B1" s="21"/>
      <c r="C1" s="21"/>
      <c r="D1" s="22"/>
      <c r="E1" s="23"/>
      <c r="F1" s="23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  <c r="AV1" s="80" t="s">
        <v>521</v>
      </c>
    </row>
    <row r="2" spans="1:53" ht="15.75" x14ac:dyDescent="0.25">
      <c r="A2" s="20"/>
      <c r="B2" s="21"/>
      <c r="C2" s="21"/>
      <c r="D2" s="22"/>
      <c r="E2" s="23"/>
      <c r="F2" s="23"/>
      <c r="G2" s="23"/>
      <c r="H2" s="23"/>
      <c r="I2" s="23"/>
      <c r="J2" s="23"/>
      <c r="K2" s="23"/>
      <c r="L2" s="24"/>
      <c r="M2" s="24"/>
      <c r="N2" s="24"/>
      <c r="O2" s="24"/>
      <c r="P2" s="24"/>
      <c r="Q2" s="24"/>
    </row>
    <row r="3" spans="1:53" ht="15.75" x14ac:dyDescent="0.25">
      <c r="A3" s="20"/>
      <c r="B3" s="21"/>
      <c r="C3" s="21"/>
      <c r="D3" s="22"/>
      <c r="E3" s="23"/>
      <c r="F3" s="23"/>
      <c r="G3" s="23"/>
      <c r="H3" s="23"/>
      <c r="I3" s="23"/>
      <c r="J3" s="23"/>
      <c r="K3" s="23"/>
      <c r="L3" s="24"/>
      <c r="M3" s="24"/>
      <c r="N3" s="24"/>
      <c r="O3" s="24"/>
      <c r="P3" s="24"/>
      <c r="Q3" s="24"/>
    </row>
    <row r="4" spans="1:53" ht="15.75" thickBot="1" x14ac:dyDescent="0.3">
      <c r="A4" s="26"/>
      <c r="B4" s="27"/>
      <c r="C4" s="28"/>
      <c r="D4" s="29"/>
      <c r="E4" s="30"/>
      <c r="F4" s="30"/>
      <c r="G4" s="30"/>
      <c r="H4" s="30"/>
      <c r="I4" s="30"/>
      <c r="J4" s="30"/>
      <c r="K4" s="30"/>
      <c r="L4" s="24"/>
      <c r="M4" s="24"/>
      <c r="N4" s="24"/>
      <c r="O4" s="24"/>
      <c r="P4" s="24"/>
      <c r="Q4" s="24"/>
    </row>
    <row r="5" spans="1:53" ht="15.75" thickBot="1" x14ac:dyDescent="0.3">
      <c r="A5" s="231" t="s">
        <v>0</v>
      </c>
      <c r="B5" s="235" t="s">
        <v>264</v>
      </c>
      <c r="C5" s="238" t="s">
        <v>2</v>
      </c>
      <c r="D5" s="252" t="s">
        <v>265</v>
      </c>
      <c r="E5" s="251" t="s">
        <v>507</v>
      </c>
      <c r="F5" s="235"/>
      <c r="G5" s="235"/>
      <c r="H5" s="235"/>
      <c r="I5" s="235"/>
      <c r="J5" s="235"/>
      <c r="K5" s="252"/>
      <c r="L5" s="271" t="s">
        <v>503</v>
      </c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  <c r="AY5" s="271"/>
      <c r="AZ5" s="271"/>
      <c r="BA5" s="272"/>
    </row>
    <row r="6" spans="1:53" ht="27.75" customHeight="1" x14ac:dyDescent="0.25">
      <c r="A6" s="232"/>
      <c r="B6" s="236"/>
      <c r="C6" s="239"/>
      <c r="D6" s="253"/>
      <c r="E6" s="244"/>
      <c r="F6" s="236"/>
      <c r="G6" s="236"/>
      <c r="H6" s="236"/>
      <c r="I6" s="236"/>
      <c r="J6" s="236"/>
      <c r="K6" s="253"/>
      <c r="L6" s="274" t="s">
        <v>519</v>
      </c>
      <c r="M6" s="265"/>
      <c r="N6" s="265"/>
      <c r="O6" s="265"/>
      <c r="P6" s="265"/>
      <c r="Q6" s="265"/>
      <c r="R6" s="274" t="s">
        <v>514</v>
      </c>
      <c r="S6" s="265"/>
      <c r="T6" s="265"/>
      <c r="U6" s="265"/>
      <c r="V6" s="265"/>
      <c r="W6" s="265"/>
      <c r="X6" s="274" t="s">
        <v>502</v>
      </c>
      <c r="Y6" s="265"/>
      <c r="Z6" s="265"/>
      <c r="AA6" s="265"/>
      <c r="AB6" s="265"/>
      <c r="AC6" s="265"/>
      <c r="AD6" s="274" t="s">
        <v>501</v>
      </c>
      <c r="AE6" s="265"/>
      <c r="AF6" s="265"/>
      <c r="AG6" s="265"/>
      <c r="AH6" s="265"/>
      <c r="AI6" s="265"/>
      <c r="AJ6" s="274" t="s">
        <v>500</v>
      </c>
      <c r="AK6" s="265"/>
      <c r="AL6" s="265"/>
      <c r="AM6" s="265"/>
      <c r="AN6" s="265"/>
      <c r="AO6" s="265"/>
      <c r="AP6" s="274" t="s">
        <v>513</v>
      </c>
      <c r="AQ6" s="265"/>
      <c r="AR6" s="265"/>
      <c r="AS6" s="265"/>
      <c r="AT6" s="265"/>
      <c r="AU6" s="265"/>
      <c r="AV6" s="274" t="s">
        <v>499</v>
      </c>
      <c r="AW6" s="265"/>
      <c r="AX6" s="265"/>
      <c r="AY6" s="265"/>
      <c r="AZ6" s="265"/>
      <c r="BA6" s="265"/>
    </row>
    <row r="7" spans="1:53" ht="15" customHeight="1" x14ac:dyDescent="0.25">
      <c r="A7" s="232"/>
      <c r="B7" s="236"/>
      <c r="C7" s="239"/>
      <c r="D7" s="253"/>
      <c r="E7" s="244" t="s">
        <v>519</v>
      </c>
      <c r="F7" s="236" t="s">
        <v>514</v>
      </c>
      <c r="G7" s="236" t="s">
        <v>502</v>
      </c>
      <c r="H7" s="236" t="s">
        <v>501</v>
      </c>
      <c r="I7" s="236" t="s">
        <v>500</v>
      </c>
      <c r="J7" s="236" t="s">
        <v>513</v>
      </c>
      <c r="K7" s="253" t="s">
        <v>499</v>
      </c>
      <c r="L7" s="248" t="s">
        <v>4</v>
      </c>
      <c r="M7" s="250" t="s">
        <v>5</v>
      </c>
      <c r="N7" s="250"/>
      <c r="O7" s="250"/>
      <c r="P7" s="250"/>
      <c r="Q7" s="250"/>
      <c r="R7" s="248" t="s">
        <v>4</v>
      </c>
      <c r="S7" s="250" t="s">
        <v>5</v>
      </c>
      <c r="T7" s="250"/>
      <c r="U7" s="250"/>
      <c r="V7" s="250"/>
      <c r="W7" s="250"/>
      <c r="X7" s="248" t="s">
        <v>4</v>
      </c>
      <c r="Y7" s="250" t="s">
        <v>5</v>
      </c>
      <c r="Z7" s="250"/>
      <c r="AA7" s="250"/>
      <c r="AB7" s="250"/>
      <c r="AC7" s="250"/>
      <c r="AD7" s="248" t="s">
        <v>4</v>
      </c>
      <c r="AE7" s="250" t="s">
        <v>5</v>
      </c>
      <c r="AF7" s="250"/>
      <c r="AG7" s="250"/>
      <c r="AH7" s="250"/>
      <c r="AI7" s="250"/>
      <c r="AJ7" s="248" t="s">
        <v>4</v>
      </c>
      <c r="AK7" s="250" t="s">
        <v>5</v>
      </c>
      <c r="AL7" s="250"/>
      <c r="AM7" s="250"/>
      <c r="AN7" s="250"/>
      <c r="AO7" s="250"/>
      <c r="AP7" s="248" t="s">
        <v>4</v>
      </c>
      <c r="AQ7" s="250" t="s">
        <v>5</v>
      </c>
      <c r="AR7" s="250"/>
      <c r="AS7" s="250"/>
      <c r="AT7" s="250"/>
      <c r="AU7" s="250"/>
      <c r="AV7" s="248" t="s">
        <v>4</v>
      </c>
      <c r="AW7" s="250" t="s">
        <v>5</v>
      </c>
      <c r="AX7" s="250"/>
      <c r="AY7" s="250"/>
      <c r="AZ7" s="250"/>
      <c r="BA7" s="250"/>
    </row>
    <row r="8" spans="1:53" ht="72" thickBot="1" x14ac:dyDescent="0.3">
      <c r="A8" s="233"/>
      <c r="B8" s="237"/>
      <c r="C8" s="240"/>
      <c r="D8" s="266"/>
      <c r="E8" s="245"/>
      <c r="F8" s="237"/>
      <c r="G8" s="237"/>
      <c r="H8" s="237"/>
      <c r="I8" s="237"/>
      <c r="J8" s="237"/>
      <c r="K8" s="266"/>
      <c r="L8" s="249"/>
      <c r="M8" s="134" t="s">
        <v>6</v>
      </c>
      <c r="N8" s="134" t="s">
        <v>7</v>
      </c>
      <c r="O8" s="134" t="s">
        <v>8</v>
      </c>
      <c r="P8" s="134" t="s">
        <v>9</v>
      </c>
      <c r="Q8" s="134" t="s">
        <v>10</v>
      </c>
      <c r="R8" s="249"/>
      <c r="S8" s="134" t="s">
        <v>6</v>
      </c>
      <c r="T8" s="134" t="s">
        <v>7</v>
      </c>
      <c r="U8" s="134" t="s">
        <v>8</v>
      </c>
      <c r="V8" s="134" t="s">
        <v>9</v>
      </c>
      <c r="W8" s="134" t="s">
        <v>10</v>
      </c>
      <c r="X8" s="249"/>
      <c r="Y8" s="134" t="s">
        <v>6</v>
      </c>
      <c r="Z8" s="134" t="s">
        <v>7</v>
      </c>
      <c r="AA8" s="134" t="s">
        <v>8</v>
      </c>
      <c r="AB8" s="134" t="s">
        <v>9</v>
      </c>
      <c r="AC8" s="134" t="s">
        <v>10</v>
      </c>
      <c r="AD8" s="249"/>
      <c r="AE8" s="134" t="s">
        <v>6</v>
      </c>
      <c r="AF8" s="134" t="s">
        <v>7</v>
      </c>
      <c r="AG8" s="134" t="s">
        <v>8</v>
      </c>
      <c r="AH8" s="134" t="s">
        <v>9</v>
      </c>
      <c r="AI8" s="134" t="s">
        <v>10</v>
      </c>
      <c r="AJ8" s="249"/>
      <c r="AK8" s="134" t="s">
        <v>6</v>
      </c>
      <c r="AL8" s="134" t="s">
        <v>7</v>
      </c>
      <c r="AM8" s="134" t="s">
        <v>8</v>
      </c>
      <c r="AN8" s="134" t="s">
        <v>9</v>
      </c>
      <c r="AO8" s="134" t="s">
        <v>10</v>
      </c>
      <c r="AP8" s="249"/>
      <c r="AQ8" s="134" t="s">
        <v>6</v>
      </c>
      <c r="AR8" s="134" t="s">
        <v>7</v>
      </c>
      <c r="AS8" s="134" t="s">
        <v>8</v>
      </c>
      <c r="AT8" s="134" t="s">
        <v>9</v>
      </c>
      <c r="AU8" s="134" t="s">
        <v>10</v>
      </c>
      <c r="AV8" s="249"/>
      <c r="AW8" s="134" t="s">
        <v>6</v>
      </c>
      <c r="AX8" s="134" t="s">
        <v>7</v>
      </c>
      <c r="AY8" s="134" t="s">
        <v>8</v>
      </c>
      <c r="AZ8" s="134" t="s">
        <v>9</v>
      </c>
      <c r="BA8" s="134" t="s">
        <v>10</v>
      </c>
    </row>
    <row r="9" spans="1:53" ht="45" x14ac:dyDescent="0.25">
      <c r="A9" s="166" t="s">
        <v>11</v>
      </c>
      <c r="B9" s="137">
        <v>500101</v>
      </c>
      <c r="C9" s="138">
        <v>10101</v>
      </c>
      <c r="D9" s="140" t="s">
        <v>68</v>
      </c>
      <c r="E9" s="165">
        <v>38883</v>
      </c>
      <c r="F9" s="165">
        <v>16391</v>
      </c>
      <c r="G9" s="165">
        <v>4037</v>
      </c>
      <c r="H9" s="165">
        <v>0</v>
      </c>
      <c r="I9" s="165">
        <v>0</v>
      </c>
      <c r="J9" s="165">
        <v>0</v>
      </c>
      <c r="K9" s="165">
        <v>0</v>
      </c>
      <c r="L9" s="172">
        <f t="shared" ref="L9:L40" si="0">SUM(M9:Q9)</f>
        <v>6159</v>
      </c>
      <c r="M9" s="173">
        <v>62</v>
      </c>
      <c r="N9" s="173">
        <v>3815</v>
      </c>
      <c r="O9" s="173">
        <v>5</v>
      </c>
      <c r="P9" s="173">
        <v>1996</v>
      </c>
      <c r="Q9" s="173">
        <v>281</v>
      </c>
      <c r="R9" s="172">
        <f>SUM(S9:W9)</f>
        <v>2030</v>
      </c>
      <c r="S9" s="173">
        <v>23</v>
      </c>
      <c r="T9" s="173">
        <v>1311</v>
      </c>
      <c r="U9" s="173">
        <v>2</v>
      </c>
      <c r="V9" s="173">
        <v>587</v>
      </c>
      <c r="W9" s="173">
        <v>107</v>
      </c>
      <c r="X9" s="172">
        <f>SUM(Y9:AC9)</f>
        <v>100</v>
      </c>
      <c r="Y9" s="173">
        <v>0</v>
      </c>
      <c r="Z9" s="173">
        <v>72</v>
      </c>
      <c r="AA9" s="173">
        <v>0</v>
      </c>
      <c r="AB9" s="173">
        <v>17</v>
      </c>
      <c r="AC9" s="173">
        <v>11</v>
      </c>
      <c r="AD9" s="172">
        <f>SUM(AE9:AI9)</f>
        <v>0</v>
      </c>
      <c r="AE9" s="173">
        <v>0</v>
      </c>
      <c r="AF9" s="173">
        <v>0</v>
      </c>
      <c r="AG9" s="173">
        <v>0</v>
      </c>
      <c r="AH9" s="173">
        <v>0</v>
      </c>
      <c r="AI9" s="173">
        <v>0</v>
      </c>
      <c r="AJ9" s="172">
        <f>SUM(AK9:AO9)</f>
        <v>0</v>
      </c>
      <c r="AK9" s="173">
        <v>0</v>
      </c>
      <c r="AL9" s="173">
        <v>0</v>
      </c>
      <c r="AM9" s="173">
        <v>0</v>
      </c>
      <c r="AN9" s="173">
        <v>0</v>
      </c>
      <c r="AO9" s="173">
        <v>0</v>
      </c>
      <c r="AP9" s="172">
        <f>SUM(AQ9:AU9)</f>
        <v>0</v>
      </c>
      <c r="AQ9" s="173">
        <v>0</v>
      </c>
      <c r="AR9" s="173">
        <v>0</v>
      </c>
      <c r="AS9" s="173">
        <v>0</v>
      </c>
      <c r="AT9" s="173">
        <v>0</v>
      </c>
      <c r="AU9" s="173">
        <v>0</v>
      </c>
      <c r="AV9" s="172">
        <f>SUM(AW9:BA9)</f>
        <v>0</v>
      </c>
      <c r="AW9" s="173">
        <v>0</v>
      </c>
      <c r="AX9" s="173">
        <v>0</v>
      </c>
      <c r="AY9" s="173">
        <v>0</v>
      </c>
      <c r="AZ9" s="173">
        <v>0</v>
      </c>
      <c r="BA9" s="173">
        <v>0</v>
      </c>
    </row>
    <row r="10" spans="1:53" ht="60" x14ac:dyDescent="0.25">
      <c r="A10" s="148" t="s">
        <v>11</v>
      </c>
      <c r="B10" s="141">
        <v>500201</v>
      </c>
      <c r="C10" s="142">
        <v>20101</v>
      </c>
      <c r="D10" s="144" t="s">
        <v>70</v>
      </c>
      <c r="E10" s="165">
        <v>4251</v>
      </c>
      <c r="F10" s="165">
        <v>2175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72">
        <f t="shared" si="0"/>
        <v>177</v>
      </c>
      <c r="M10" s="173">
        <v>2</v>
      </c>
      <c r="N10" s="173">
        <v>111</v>
      </c>
      <c r="O10" s="173">
        <v>8</v>
      </c>
      <c r="P10" s="173">
        <v>56</v>
      </c>
      <c r="Q10" s="173">
        <v>0</v>
      </c>
      <c r="R10" s="172">
        <f t="shared" ref="R10:R73" si="1">SUM(S10:W10)</f>
        <v>440</v>
      </c>
      <c r="S10" s="173">
        <v>2</v>
      </c>
      <c r="T10" s="173">
        <v>263</v>
      </c>
      <c r="U10" s="173">
        <v>11</v>
      </c>
      <c r="V10" s="173">
        <v>164</v>
      </c>
      <c r="W10" s="173">
        <v>0</v>
      </c>
      <c r="X10" s="172">
        <f t="shared" ref="X10:X73" si="2">SUM(Y10:AC10)</f>
        <v>0</v>
      </c>
      <c r="Y10" s="173">
        <v>0</v>
      </c>
      <c r="Z10" s="173">
        <v>0</v>
      </c>
      <c r="AA10" s="173">
        <v>0</v>
      </c>
      <c r="AB10" s="173">
        <v>0</v>
      </c>
      <c r="AC10" s="173">
        <v>0</v>
      </c>
      <c r="AD10" s="172">
        <f t="shared" ref="AD10:AD73" si="3">SUM(AE10:AI10)</f>
        <v>0</v>
      </c>
      <c r="AE10" s="173">
        <v>0</v>
      </c>
      <c r="AF10" s="173">
        <v>0</v>
      </c>
      <c r="AG10" s="173">
        <v>0</v>
      </c>
      <c r="AH10" s="173">
        <v>0</v>
      </c>
      <c r="AI10" s="173">
        <v>0</v>
      </c>
      <c r="AJ10" s="172">
        <f t="shared" ref="AJ10:AJ73" si="4">SUM(AK10:AO10)</f>
        <v>0</v>
      </c>
      <c r="AK10" s="173">
        <v>0</v>
      </c>
      <c r="AL10" s="173">
        <v>0</v>
      </c>
      <c r="AM10" s="173">
        <v>0</v>
      </c>
      <c r="AN10" s="173">
        <v>0</v>
      </c>
      <c r="AO10" s="173">
        <v>0</v>
      </c>
      <c r="AP10" s="172">
        <f t="shared" ref="AP10:AP73" si="5">SUM(AQ10:AU10)</f>
        <v>0</v>
      </c>
      <c r="AQ10" s="173">
        <v>0</v>
      </c>
      <c r="AR10" s="173">
        <v>0</v>
      </c>
      <c r="AS10" s="173">
        <v>0</v>
      </c>
      <c r="AT10" s="173">
        <v>0</v>
      </c>
      <c r="AU10" s="173">
        <v>0</v>
      </c>
      <c r="AV10" s="172">
        <f t="shared" ref="AV10:AV73" si="6">SUM(AW10:BA10)</f>
        <v>0</v>
      </c>
      <c r="AW10" s="173">
        <v>0</v>
      </c>
      <c r="AX10" s="173">
        <v>0</v>
      </c>
      <c r="AY10" s="173">
        <v>0</v>
      </c>
      <c r="AZ10" s="173">
        <v>0</v>
      </c>
      <c r="BA10" s="173">
        <v>0</v>
      </c>
    </row>
    <row r="11" spans="1:53" ht="45" x14ac:dyDescent="0.25">
      <c r="A11" s="148" t="s">
        <v>11</v>
      </c>
      <c r="B11" s="141">
        <v>500301</v>
      </c>
      <c r="C11" s="142">
        <v>30101</v>
      </c>
      <c r="D11" s="144" t="s">
        <v>71</v>
      </c>
      <c r="E11" s="165">
        <v>9786</v>
      </c>
      <c r="F11" s="165">
        <v>4749</v>
      </c>
      <c r="G11" s="165">
        <v>170</v>
      </c>
      <c r="H11" s="165">
        <v>0</v>
      </c>
      <c r="I11" s="165">
        <v>0</v>
      </c>
      <c r="J11" s="165">
        <v>0</v>
      </c>
      <c r="K11" s="165">
        <v>0</v>
      </c>
      <c r="L11" s="172">
        <f t="shared" si="0"/>
        <v>902</v>
      </c>
      <c r="M11" s="173">
        <v>15</v>
      </c>
      <c r="N11" s="173">
        <v>475</v>
      </c>
      <c r="O11" s="173">
        <v>0</v>
      </c>
      <c r="P11" s="173">
        <v>412</v>
      </c>
      <c r="Q11" s="173">
        <v>0</v>
      </c>
      <c r="R11" s="172">
        <f t="shared" si="1"/>
        <v>851</v>
      </c>
      <c r="S11" s="173">
        <v>11</v>
      </c>
      <c r="T11" s="173">
        <v>413</v>
      </c>
      <c r="U11" s="173">
        <v>0</v>
      </c>
      <c r="V11" s="173">
        <v>427</v>
      </c>
      <c r="W11" s="173">
        <v>0</v>
      </c>
      <c r="X11" s="172">
        <f t="shared" si="2"/>
        <v>32</v>
      </c>
      <c r="Y11" s="173">
        <v>1</v>
      </c>
      <c r="Z11" s="173">
        <v>15</v>
      </c>
      <c r="AA11" s="173">
        <v>0</v>
      </c>
      <c r="AB11" s="173">
        <v>16</v>
      </c>
      <c r="AC11" s="173">
        <v>0</v>
      </c>
      <c r="AD11" s="172">
        <f t="shared" si="3"/>
        <v>0</v>
      </c>
      <c r="AE11" s="173">
        <v>0</v>
      </c>
      <c r="AF11" s="173">
        <v>0</v>
      </c>
      <c r="AG11" s="173">
        <v>0</v>
      </c>
      <c r="AH11" s="173">
        <v>0</v>
      </c>
      <c r="AI11" s="173">
        <v>0</v>
      </c>
      <c r="AJ11" s="172">
        <f t="shared" si="4"/>
        <v>0</v>
      </c>
      <c r="AK11" s="173">
        <v>0</v>
      </c>
      <c r="AL11" s="173">
        <v>0</v>
      </c>
      <c r="AM11" s="173">
        <v>0</v>
      </c>
      <c r="AN11" s="173">
        <v>0</v>
      </c>
      <c r="AO11" s="173">
        <v>0</v>
      </c>
      <c r="AP11" s="172">
        <f t="shared" si="5"/>
        <v>0</v>
      </c>
      <c r="AQ11" s="173">
        <v>0</v>
      </c>
      <c r="AR11" s="173">
        <v>0</v>
      </c>
      <c r="AS11" s="173">
        <v>0</v>
      </c>
      <c r="AT11" s="173">
        <v>0</v>
      </c>
      <c r="AU11" s="173">
        <v>0</v>
      </c>
      <c r="AV11" s="172">
        <f t="shared" si="6"/>
        <v>0</v>
      </c>
      <c r="AW11" s="173">
        <v>0</v>
      </c>
      <c r="AX11" s="173">
        <v>0</v>
      </c>
      <c r="AY11" s="173">
        <v>0</v>
      </c>
      <c r="AZ11" s="173">
        <v>0</v>
      </c>
      <c r="BA11" s="173">
        <v>0</v>
      </c>
    </row>
    <row r="12" spans="1:53" ht="45" x14ac:dyDescent="0.25">
      <c r="A12" s="148" t="s">
        <v>11</v>
      </c>
      <c r="B12" s="141">
        <v>500302</v>
      </c>
      <c r="C12" s="142">
        <v>30201</v>
      </c>
      <c r="D12" s="144" t="s">
        <v>72</v>
      </c>
      <c r="E12" s="165">
        <v>3316</v>
      </c>
      <c r="F12" s="165">
        <v>2669</v>
      </c>
      <c r="G12" s="165">
        <v>1821</v>
      </c>
      <c r="H12" s="165">
        <v>0</v>
      </c>
      <c r="I12" s="165">
        <v>0</v>
      </c>
      <c r="J12" s="165">
        <v>0</v>
      </c>
      <c r="K12" s="165">
        <v>0</v>
      </c>
      <c r="L12" s="172">
        <f t="shared" si="0"/>
        <v>441</v>
      </c>
      <c r="M12" s="173">
        <v>4</v>
      </c>
      <c r="N12" s="173">
        <v>190</v>
      </c>
      <c r="O12" s="173">
        <v>0</v>
      </c>
      <c r="P12" s="173">
        <v>247</v>
      </c>
      <c r="Q12" s="173">
        <v>0</v>
      </c>
      <c r="R12" s="172">
        <f t="shared" si="1"/>
        <v>548</v>
      </c>
      <c r="S12" s="173">
        <v>2</v>
      </c>
      <c r="T12" s="173">
        <v>264</v>
      </c>
      <c r="U12" s="173">
        <v>0</v>
      </c>
      <c r="V12" s="173">
        <v>282</v>
      </c>
      <c r="W12" s="173">
        <v>0</v>
      </c>
      <c r="X12" s="172">
        <f t="shared" si="2"/>
        <v>212</v>
      </c>
      <c r="Y12" s="173">
        <v>1</v>
      </c>
      <c r="Z12" s="173">
        <v>103</v>
      </c>
      <c r="AA12" s="173">
        <v>0</v>
      </c>
      <c r="AB12" s="173">
        <v>108</v>
      </c>
      <c r="AC12" s="173">
        <v>0</v>
      </c>
      <c r="AD12" s="172">
        <f t="shared" si="3"/>
        <v>0</v>
      </c>
      <c r="AE12" s="173">
        <v>0</v>
      </c>
      <c r="AF12" s="173">
        <v>0</v>
      </c>
      <c r="AG12" s="173">
        <v>0</v>
      </c>
      <c r="AH12" s="173">
        <v>0</v>
      </c>
      <c r="AI12" s="173">
        <v>0</v>
      </c>
      <c r="AJ12" s="172">
        <f t="shared" si="4"/>
        <v>0</v>
      </c>
      <c r="AK12" s="173">
        <v>0</v>
      </c>
      <c r="AL12" s="173">
        <v>0</v>
      </c>
      <c r="AM12" s="173">
        <v>0</v>
      </c>
      <c r="AN12" s="173">
        <v>0</v>
      </c>
      <c r="AO12" s="173">
        <v>0</v>
      </c>
      <c r="AP12" s="172">
        <f t="shared" si="5"/>
        <v>0</v>
      </c>
      <c r="AQ12" s="173">
        <v>0</v>
      </c>
      <c r="AR12" s="173">
        <v>0</v>
      </c>
      <c r="AS12" s="173">
        <v>0</v>
      </c>
      <c r="AT12" s="173">
        <v>0</v>
      </c>
      <c r="AU12" s="173">
        <v>0</v>
      </c>
      <c r="AV12" s="172">
        <f t="shared" si="6"/>
        <v>0</v>
      </c>
      <c r="AW12" s="173">
        <v>0</v>
      </c>
      <c r="AX12" s="173">
        <v>0</v>
      </c>
      <c r="AY12" s="173">
        <v>0</v>
      </c>
      <c r="AZ12" s="173">
        <v>0</v>
      </c>
      <c r="BA12" s="173">
        <v>0</v>
      </c>
    </row>
    <row r="13" spans="1:53" ht="60" x14ac:dyDescent="0.25">
      <c r="A13" s="148" t="s">
        <v>11</v>
      </c>
      <c r="B13" s="141">
        <v>500501</v>
      </c>
      <c r="C13" s="142">
        <v>50101</v>
      </c>
      <c r="D13" s="144" t="s">
        <v>13</v>
      </c>
      <c r="E13" s="165">
        <v>8373</v>
      </c>
      <c r="F13" s="165">
        <v>3525</v>
      </c>
      <c r="G13" s="165">
        <v>3364</v>
      </c>
      <c r="H13" s="165">
        <v>0</v>
      </c>
      <c r="I13" s="165">
        <v>0</v>
      </c>
      <c r="J13" s="165">
        <v>0</v>
      </c>
      <c r="K13" s="165">
        <v>0</v>
      </c>
      <c r="L13" s="172">
        <f t="shared" si="0"/>
        <v>1422</v>
      </c>
      <c r="M13" s="173">
        <v>1325</v>
      </c>
      <c r="N13" s="173">
        <v>35</v>
      </c>
      <c r="O13" s="173">
        <v>3</v>
      </c>
      <c r="P13" s="173">
        <v>57</v>
      </c>
      <c r="Q13" s="173">
        <v>2</v>
      </c>
      <c r="R13" s="172">
        <f t="shared" si="1"/>
        <v>363</v>
      </c>
      <c r="S13" s="173">
        <v>338</v>
      </c>
      <c r="T13" s="173">
        <v>8</v>
      </c>
      <c r="U13" s="173">
        <v>0</v>
      </c>
      <c r="V13" s="173">
        <v>17</v>
      </c>
      <c r="W13" s="173">
        <v>0</v>
      </c>
      <c r="X13" s="172">
        <f t="shared" si="2"/>
        <v>42</v>
      </c>
      <c r="Y13" s="173">
        <v>36</v>
      </c>
      <c r="Z13" s="173">
        <v>5</v>
      </c>
      <c r="AA13" s="173">
        <v>0</v>
      </c>
      <c r="AB13" s="173">
        <v>1</v>
      </c>
      <c r="AC13" s="173">
        <v>0</v>
      </c>
      <c r="AD13" s="172">
        <f t="shared" si="3"/>
        <v>0</v>
      </c>
      <c r="AE13" s="173">
        <v>0</v>
      </c>
      <c r="AF13" s="173">
        <v>0</v>
      </c>
      <c r="AG13" s="173">
        <v>0</v>
      </c>
      <c r="AH13" s="173">
        <v>0</v>
      </c>
      <c r="AI13" s="173">
        <v>0</v>
      </c>
      <c r="AJ13" s="172">
        <f t="shared" si="4"/>
        <v>0</v>
      </c>
      <c r="AK13" s="173">
        <v>0</v>
      </c>
      <c r="AL13" s="173">
        <v>0</v>
      </c>
      <c r="AM13" s="173">
        <v>0</v>
      </c>
      <c r="AN13" s="173">
        <v>0</v>
      </c>
      <c r="AO13" s="173">
        <v>0</v>
      </c>
      <c r="AP13" s="172">
        <f t="shared" si="5"/>
        <v>0</v>
      </c>
      <c r="AQ13" s="173">
        <v>0</v>
      </c>
      <c r="AR13" s="173">
        <v>0</v>
      </c>
      <c r="AS13" s="173">
        <v>0</v>
      </c>
      <c r="AT13" s="173">
        <v>0</v>
      </c>
      <c r="AU13" s="173">
        <v>0</v>
      </c>
      <c r="AV13" s="172">
        <f t="shared" si="6"/>
        <v>0</v>
      </c>
      <c r="AW13" s="173">
        <v>0</v>
      </c>
      <c r="AX13" s="173">
        <v>0</v>
      </c>
      <c r="AY13" s="173">
        <v>0</v>
      </c>
      <c r="AZ13" s="173">
        <v>0</v>
      </c>
      <c r="BA13" s="173">
        <v>0</v>
      </c>
    </row>
    <row r="14" spans="1:53" ht="60" x14ac:dyDescent="0.25">
      <c r="A14" s="148" t="s">
        <v>11</v>
      </c>
      <c r="B14" s="141">
        <v>500601</v>
      </c>
      <c r="C14" s="142">
        <v>60101</v>
      </c>
      <c r="D14" s="144" t="s">
        <v>14</v>
      </c>
      <c r="E14" s="165">
        <v>18937</v>
      </c>
      <c r="F14" s="165">
        <v>8523</v>
      </c>
      <c r="G14" s="165">
        <v>14063</v>
      </c>
      <c r="H14" s="165">
        <v>1155</v>
      </c>
      <c r="I14" s="165">
        <v>0</v>
      </c>
      <c r="J14" s="165">
        <v>0</v>
      </c>
      <c r="K14" s="165">
        <v>0</v>
      </c>
      <c r="L14" s="172">
        <f t="shared" si="0"/>
        <v>690</v>
      </c>
      <c r="M14" s="173">
        <v>5</v>
      </c>
      <c r="N14" s="173">
        <v>388</v>
      </c>
      <c r="O14" s="173">
        <v>0</v>
      </c>
      <c r="P14" s="173">
        <v>297</v>
      </c>
      <c r="Q14" s="173">
        <v>0</v>
      </c>
      <c r="R14" s="172">
        <f t="shared" si="1"/>
        <v>901</v>
      </c>
      <c r="S14" s="173">
        <v>9</v>
      </c>
      <c r="T14" s="173">
        <v>459</v>
      </c>
      <c r="U14" s="173">
        <v>1</v>
      </c>
      <c r="V14" s="173">
        <v>431</v>
      </c>
      <c r="W14" s="173">
        <v>1</v>
      </c>
      <c r="X14" s="172">
        <f t="shared" si="2"/>
        <v>36</v>
      </c>
      <c r="Y14" s="173">
        <v>0</v>
      </c>
      <c r="Z14" s="173">
        <v>20</v>
      </c>
      <c r="AA14" s="173">
        <v>0</v>
      </c>
      <c r="AB14" s="173">
        <v>16</v>
      </c>
      <c r="AC14" s="173">
        <v>0</v>
      </c>
      <c r="AD14" s="172">
        <f t="shared" si="3"/>
        <v>635</v>
      </c>
      <c r="AE14" s="173">
        <v>14</v>
      </c>
      <c r="AF14" s="173">
        <v>287</v>
      </c>
      <c r="AG14" s="173">
        <v>2</v>
      </c>
      <c r="AH14" s="173">
        <v>332</v>
      </c>
      <c r="AI14" s="173">
        <v>0</v>
      </c>
      <c r="AJ14" s="172">
        <f t="shared" si="4"/>
        <v>0</v>
      </c>
      <c r="AK14" s="173">
        <v>0</v>
      </c>
      <c r="AL14" s="173">
        <v>0</v>
      </c>
      <c r="AM14" s="173">
        <v>0</v>
      </c>
      <c r="AN14" s="173">
        <v>0</v>
      </c>
      <c r="AO14" s="173">
        <v>0</v>
      </c>
      <c r="AP14" s="172">
        <f t="shared" si="5"/>
        <v>0</v>
      </c>
      <c r="AQ14" s="173">
        <v>0</v>
      </c>
      <c r="AR14" s="173">
        <v>0</v>
      </c>
      <c r="AS14" s="173">
        <v>0</v>
      </c>
      <c r="AT14" s="173">
        <v>0</v>
      </c>
      <c r="AU14" s="173">
        <v>0</v>
      </c>
      <c r="AV14" s="172">
        <f t="shared" si="6"/>
        <v>0</v>
      </c>
      <c r="AW14" s="173">
        <v>0</v>
      </c>
      <c r="AX14" s="173">
        <v>0</v>
      </c>
      <c r="AY14" s="173">
        <v>0</v>
      </c>
      <c r="AZ14" s="173">
        <v>0</v>
      </c>
      <c r="BA14" s="173">
        <v>0</v>
      </c>
    </row>
    <row r="15" spans="1:53" ht="45" x14ac:dyDescent="0.25">
      <c r="A15" s="148" t="s">
        <v>11</v>
      </c>
      <c r="B15" s="141">
        <v>500701</v>
      </c>
      <c r="C15" s="142">
        <v>70101</v>
      </c>
      <c r="D15" s="144" t="s">
        <v>73</v>
      </c>
      <c r="E15" s="165">
        <v>4938</v>
      </c>
      <c r="F15" s="165">
        <v>2490</v>
      </c>
      <c r="G15" s="165">
        <v>1350</v>
      </c>
      <c r="H15" s="165">
        <v>2383</v>
      </c>
      <c r="I15" s="165">
        <v>0</v>
      </c>
      <c r="J15" s="165">
        <v>0</v>
      </c>
      <c r="K15" s="165">
        <v>0</v>
      </c>
      <c r="L15" s="172">
        <f t="shared" si="0"/>
        <v>314</v>
      </c>
      <c r="M15" s="173">
        <v>311</v>
      </c>
      <c r="N15" s="173">
        <v>2</v>
      </c>
      <c r="O15" s="173">
        <v>0</v>
      </c>
      <c r="P15" s="173">
        <v>1</v>
      </c>
      <c r="Q15" s="173">
        <v>0</v>
      </c>
      <c r="R15" s="172">
        <f t="shared" si="1"/>
        <v>489</v>
      </c>
      <c r="S15" s="173">
        <v>487</v>
      </c>
      <c r="T15" s="173">
        <v>1</v>
      </c>
      <c r="U15" s="173">
        <v>0</v>
      </c>
      <c r="V15" s="173">
        <v>1</v>
      </c>
      <c r="W15" s="173">
        <v>0</v>
      </c>
      <c r="X15" s="172">
        <f t="shared" si="2"/>
        <v>0</v>
      </c>
      <c r="Y15" s="173">
        <v>0</v>
      </c>
      <c r="Z15" s="173">
        <v>0</v>
      </c>
      <c r="AA15" s="173">
        <v>0</v>
      </c>
      <c r="AB15" s="173">
        <v>0</v>
      </c>
      <c r="AC15" s="173">
        <v>0</v>
      </c>
      <c r="AD15" s="172">
        <f t="shared" si="3"/>
        <v>1164</v>
      </c>
      <c r="AE15" s="173">
        <v>895</v>
      </c>
      <c r="AF15" s="173">
        <v>213</v>
      </c>
      <c r="AG15" s="173">
        <v>1</v>
      </c>
      <c r="AH15" s="173">
        <v>55</v>
      </c>
      <c r="AI15" s="173">
        <v>0</v>
      </c>
      <c r="AJ15" s="172">
        <f t="shared" si="4"/>
        <v>0</v>
      </c>
      <c r="AK15" s="173">
        <v>0</v>
      </c>
      <c r="AL15" s="173">
        <v>0</v>
      </c>
      <c r="AM15" s="173">
        <v>0</v>
      </c>
      <c r="AN15" s="173">
        <v>0</v>
      </c>
      <c r="AO15" s="173">
        <v>0</v>
      </c>
      <c r="AP15" s="172">
        <f t="shared" si="5"/>
        <v>0</v>
      </c>
      <c r="AQ15" s="173">
        <v>0</v>
      </c>
      <c r="AR15" s="173">
        <v>0</v>
      </c>
      <c r="AS15" s="173">
        <v>0</v>
      </c>
      <c r="AT15" s="173">
        <v>0</v>
      </c>
      <c r="AU15" s="173">
        <v>0</v>
      </c>
      <c r="AV15" s="172">
        <f t="shared" si="6"/>
        <v>0</v>
      </c>
      <c r="AW15" s="173">
        <v>0</v>
      </c>
      <c r="AX15" s="173">
        <v>0</v>
      </c>
      <c r="AY15" s="173">
        <v>0</v>
      </c>
      <c r="AZ15" s="173">
        <v>0</v>
      </c>
      <c r="BA15" s="173">
        <v>0</v>
      </c>
    </row>
    <row r="16" spans="1:53" ht="60" x14ac:dyDescent="0.25">
      <c r="A16" s="148" t="s">
        <v>30</v>
      </c>
      <c r="B16" s="141">
        <v>500702</v>
      </c>
      <c r="C16" s="142">
        <v>70301</v>
      </c>
      <c r="D16" s="144" t="s">
        <v>74</v>
      </c>
      <c r="E16" s="165">
        <v>2045</v>
      </c>
      <c r="F16" s="165">
        <v>1033</v>
      </c>
      <c r="G16" s="165">
        <v>829</v>
      </c>
      <c r="H16" s="165">
        <v>0</v>
      </c>
      <c r="I16" s="165">
        <v>0</v>
      </c>
      <c r="J16" s="165">
        <v>0</v>
      </c>
      <c r="K16" s="165">
        <v>0</v>
      </c>
      <c r="L16" s="172">
        <f t="shared" si="0"/>
        <v>643</v>
      </c>
      <c r="M16" s="173">
        <v>641</v>
      </c>
      <c r="N16" s="173">
        <v>1</v>
      </c>
      <c r="O16" s="173">
        <v>0</v>
      </c>
      <c r="P16" s="173">
        <v>1</v>
      </c>
      <c r="Q16" s="173">
        <v>0</v>
      </c>
      <c r="R16" s="172">
        <f t="shared" si="1"/>
        <v>404</v>
      </c>
      <c r="S16" s="173">
        <v>402</v>
      </c>
      <c r="T16" s="173">
        <v>1</v>
      </c>
      <c r="U16" s="173">
        <v>0</v>
      </c>
      <c r="V16" s="173">
        <v>1</v>
      </c>
      <c r="W16" s="173">
        <v>0</v>
      </c>
      <c r="X16" s="172">
        <f t="shared" si="2"/>
        <v>80</v>
      </c>
      <c r="Y16" s="173">
        <v>79</v>
      </c>
      <c r="Z16" s="173">
        <v>1</v>
      </c>
      <c r="AA16" s="173">
        <v>0</v>
      </c>
      <c r="AB16" s="173">
        <v>0</v>
      </c>
      <c r="AC16" s="173">
        <v>0</v>
      </c>
      <c r="AD16" s="172">
        <f t="shared" si="3"/>
        <v>0</v>
      </c>
      <c r="AE16" s="173">
        <v>0</v>
      </c>
      <c r="AF16" s="173">
        <v>0</v>
      </c>
      <c r="AG16" s="173">
        <v>0</v>
      </c>
      <c r="AH16" s="173">
        <v>0</v>
      </c>
      <c r="AI16" s="173">
        <v>0</v>
      </c>
      <c r="AJ16" s="172">
        <f t="shared" si="4"/>
        <v>0</v>
      </c>
      <c r="AK16" s="173">
        <v>0</v>
      </c>
      <c r="AL16" s="173">
        <v>0</v>
      </c>
      <c r="AM16" s="173">
        <v>0</v>
      </c>
      <c r="AN16" s="173">
        <v>0</v>
      </c>
      <c r="AO16" s="173">
        <v>0</v>
      </c>
      <c r="AP16" s="172">
        <f t="shared" si="5"/>
        <v>0</v>
      </c>
      <c r="AQ16" s="173">
        <v>0</v>
      </c>
      <c r="AR16" s="173">
        <v>0</v>
      </c>
      <c r="AS16" s="173">
        <v>0</v>
      </c>
      <c r="AT16" s="173">
        <v>0</v>
      </c>
      <c r="AU16" s="173">
        <v>0</v>
      </c>
      <c r="AV16" s="172">
        <f t="shared" si="6"/>
        <v>0</v>
      </c>
      <c r="AW16" s="173">
        <v>0</v>
      </c>
      <c r="AX16" s="173">
        <v>0</v>
      </c>
      <c r="AY16" s="173">
        <v>0</v>
      </c>
      <c r="AZ16" s="173">
        <v>0</v>
      </c>
      <c r="BA16" s="173">
        <v>0</v>
      </c>
    </row>
    <row r="17" spans="1:53" ht="45" x14ac:dyDescent="0.25">
      <c r="A17" s="148" t="s">
        <v>11</v>
      </c>
      <c r="B17" s="141">
        <v>500801</v>
      </c>
      <c r="C17" s="142">
        <v>80101</v>
      </c>
      <c r="D17" s="144" t="s">
        <v>15</v>
      </c>
      <c r="E17" s="165">
        <v>8258</v>
      </c>
      <c r="F17" s="165">
        <v>4206</v>
      </c>
      <c r="G17" s="165">
        <v>0</v>
      </c>
      <c r="H17" s="165">
        <v>0</v>
      </c>
      <c r="I17" s="165">
        <v>0</v>
      </c>
      <c r="J17" s="165">
        <v>0</v>
      </c>
      <c r="K17" s="165">
        <v>0</v>
      </c>
      <c r="L17" s="172">
        <f t="shared" si="0"/>
        <v>608</v>
      </c>
      <c r="M17" s="173">
        <v>29</v>
      </c>
      <c r="N17" s="173">
        <v>258</v>
      </c>
      <c r="O17" s="173">
        <v>0</v>
      </c>
      <c r="P17" s="173">
        <v>321</v>
      </c>
      <c r="Q17" s="173">
        <v>0</v>
      </c>
      <c r="R17" s="172">
        <f t="shared" si="1"/>
        <v>1101</v>
      </c>
      <c r="S17" s="173">
        <v>36</v>
      </c>
      <c r="T17" s="173">
        <v>472</v>
      </c>
      <c r="U17" s="173">
        <v>0</v>
      </c>
      <c r="V17" s="173">
        <v>591</v>
      </c>
      <c r="W17" s="173">
        <v>2</v>
      </c>
      <c r="X17" s="172">
        <f t="shared" si="2"/>
        <v>0</v>
      </c>
      <c r="Y17" s="173">
        <v>0</v>
      </c>
      <c r="Z17" s="173">
        <v>0</v>
      </c>
      <c r="AA17" s="173">
        <v>0</v>
      </c>
      <c r="AB17" s="173">
        <v>0</v>
      </c>
      <c r="AC17" s="173">
        <v>0</v>
      </c>
      <c r="AD17" s="172">
        <f t="shared" si="3"/>
        <v>0</v>
      </c>
      <c r="AE17" s="173">
        <v>0</v>
      </c>
      <c r="AF17" s="173">
        <v>0</v>
      </c>
      <c r="AG17" s="173">
        <v>0</v>
      </c>
      <c r="AH17" s="173">
        <v>0</v>
      </c>
      <c r="AI17" s="173">
        <v>0</v>
      </c>
      <c r="AJ17" s="172">
        <f t="shared" si="4"/>
        <v>0</v>
      </c>
      <c r="AK17" s="173">
        <v>0</v>
      </c>
      <c r="AL17" s="173">
        <v>0</v>
      </c>
      <c r="AM17" s="173">
        <v>0</v>
      </c>
      <c r="AN17" s="173">
        <v>0</v>
      </c>
      <c r="AO17" s="173">
        <v>0</v>
      </c>
      <c r="AP17" s="172">
        <f t="shared" si="5"/>
        <v>0</v>
      </c>
      <c r="AQ17" s="173">
        <v>0</v>
      </c>
      <c r="AR17" s="173">
        <v>0</v>
      </c>
      <c r="AS17" s="173">
        <v>0</v>
      </c>
      <c r="AT17" s="173">
        <v>0</v>
      </c>
      <c r="AU17" s="173">
        <v>0</v>
      </c>
      <c r="AV17" s="172">
        <f t="shared" si="6"/>
        <v>0</v>
      </c>
      <c r="AW17" s="173">
        <v>0</v>
      </c>
      <c r="AX17" s="173">
        <v>0</v>
      </c>
      <c r="AY17" s="173">
        <v>0</v>
      </c>
      <c r="AZ17" s="173">
        <v>0</v>
      </c>
      <c r="BA17" s="173">
        <v>0</v>
      </c>
    </row>
    <row r="18" spans="1:53" ht="45" x14ac:dyDescent="0.25">
      <c r="A18" s="148" t="s">
        <v>11</v>
      </c>
      <c r="B18" s="141">
        <v>501001</v>
      </c>
      <c r="C18" s="142">
        <v>100101</v>
      </c>
      <c r="D18" s="144" t="s">
        <v>267</v>
      </c>
      <c r="E18" s="165">
        <v>10786</v>
      </c>
      <c r="F18" s="165">
        <v>4552</v>
      </c>
      <c r="G18" s="165">
        <v>7050</v>
      </c>
      <c r="H18" s="165">
        <v>0</v>
      </c>
      <c r="I18" s="165">
        <v>0</v>
      </c>
      <c r="J18" s="165">
        <v>0</v>
      </c>
      <c r="K18" s="165">
        <v>0</v>
      </c>
      <c r="L18" s="172">
        <f t="shared" si="0"/>
        <v>1567</v>
      </c>
      <c r="M18" s="173">
        <v>92</v>
      </c>
      <c r="N18" s="173">
        <v>309</v>
      </c>
      <c r="O18" s="173">
        <v>1</v>
      </c>
      <c r="P18" s="173">
        <v>1165</v>
      </c>
      <c r="Q18" s="173">
        <v>0</v>
      </c>
      <c r="R18" s="172">
        <f t="shared" si="1"/>
        <v>625</v>
      </c>
      <c r="S18" s="173">
        <v>40</v>
      </c>
      <c r="T18" s="173">
        <v>103</v>
      </c>
      <c r="U18" s="173">
        <v>1</v>
      </c>
      <c r="V18" s="173">
        <v>481</v>
      </c>
      <c r="W18" s="173">
        <v>0</v>
      </c>
      <c r="X18" s="172">
        <f t="shared" si="2"/>
        <v>0</v>
      </c>
      <c r="Y18" s="173">
        <v>0</v>
      </c>
      <c r="Z18" s="173">
        <v>0</v>
      </c>
      <c r="AA18" s="173">
        <v>0</v>
      </c>
      <c r="AB18" s="173">
        <v>0</v>
      </c>
      <c r="AC18" s="173">
        <v>0</v>
      </c>
      <c r="AD18" s="172">
        <f t="shared" si="3"/>
        <v>0</v>
      </c>
      <c r="AE18" s="173">
        <v>0</v>
      </c>
      <c r="AF18" s="173">
        <v>0</v>
      </c>
      <c r="AG18" s="173">
        <v>0</v>
      </c>
      <c r="AH18" s="173">
        <v>0</v>
      </c>
      <c r="AI18" s="173">
        <v>0</v>
      </c>
      <c r="AJ18" s="172">
        <f t="shared" si="4"/>
        <v>0</v>
      </c>
      <c r="AK18" s="173">
        <v>0</v>
      </c>
      <c r="AL18" s="173">
        <v>0</v>
      </c>
      <c r="AM18" s="173">
        <v>0</v>
      </c>
      <c r="AN18" s="173">
        <v>0</v>
      </c>
      <c r="AO18" s="173">
        <v>0</v>
      </c>
      <c r="AP18" s="172">
        <f t="shared" si="5"/>
        <v>0</v>
      </c>
      <c r="AQ18" s="173">
        <v>0</v>
      </c>
      <c r="AR18" s="173">
        <v>0</v>
      </c>
      <c r="AS18" s="173">
        <v>0</v>
      </c>
      <c r="AT18" s="173">
        <v>0</v>
      </c>
      <c r="AU18" s="173">
        <v>0</v>
      </c>
      <c r="AV18" s="172">
        <f t="shared" si="6"/>
        <v>0</v>
      </c>
      <c r="AW18" s="173">
        <v>0</v>
      </c>
      <c r="AX18" s="173">
        <v>0</v>
      </c>
      <c r="AY18" s="173">
        <v>0</v>
      </c>
      <c r="AZ18" s="173">
        <v>0</v>
      </c>
      <c r="BA18" s="173">
        <v>0</v>
      </c>
    </row>
    <row r="19" spans="1:53" ht="60" x14ac:dyDescent="0.25">
      <c r="A19" s="148" t="s">
        <v>30</v>
      </c>
      <c r="B19" s="141">
        <v>501002</v>
      </c>
      <c r="C19" s="142">
        <v>100201</v>
      </c>
      <c r="D19" s="144" t="s">
        <v>259</v>
      </c>
      <c r="E19" s="165">
        <v>98</v>
      </c>
      <c r="F19" s="165">
        <v>109</v>
      </c>
      <c r="G19" s="165">
        <v>0</v>
      </c>
      <c r="H19" s="165">
        <v>0</v>
      </c>
      <c r="I19" s="165">
        <v>0</v>
      </c>
      <c r="J19" s="165">
        <v>0</v>
      </c>
      <c r="K19" s="165">
        <v>0</v>
      </c>
      <c r="L19" s="172">
        <f t="shared" si="0"/>
        <v>28</v>
      </c>
      <c r="M19" s="173">
        <v>0</v>
      </c>
      <c r="N19" s="173">
        <v>6</v>
      </c>
      <c r="O19" s="173">
        <v>0</v>
      </c>
      <c r="P19" s="173">
        <v>22</v>
      </c>
      <c r="Q19" s="173">
        <v>0</v>
      </c>
      <c r="R19" s="172">
        <f t="shared" si="1"/>
        <v>54</v>
      </c>
      <c r="S19" s="173">
        <v>2</v>
      </c>
      <c r="T19" s="173">
        <v>7</v>
      </c>
      <c r="U19" s="173">
        <v>0</v>
      </c>
      <c r="V19" s="173">
        <v>45</v>
      </c>
      <c r="W19" s="173">
        <v>0</v>
      </c>
      <c r="X19" s="172">
        <f t="shared" si="2"/>
        <v>0</v>
      </c>
      <c r="Y19" s="173">
        <v>0</v>
      </c>
      <c r="Z19" s="173">
        <v>0</v>
      </c>
      <c r="AA19" s="173">
        <v>0</v>
      </c>
      <c r="AB19" s="173">
        <v>0</v>
      </c>
      <c r="AC19" s="173">
        <v>0</v>
      </c>
      <c r="AD19" s="172">
        <f t="shared" si="3"/>
        <v>0</v>
      </c>
      <c r="AE19" s="173">
        <v>0</v>
      </c>
      <c r="AF19" s="173">
        <v>0</v>
      </c>
      <c r="AG19" s="173">
        <v>0</v>
      </c>
      <c r="AH19" s="173">
        <v>0</v>
      </c>
      <c r="AI19" s="173">
        <v>0</v>
      </c>
      <c r="AJ19" s="172">
        <f t="shared" si="4"/>
        <v>0</v>
      </c>
      <c r="AK19" s="173">
        <v>0</v>
      </c>
      <c r="AL19" s="173">
        <v>0</v>
      </c>
      <c r="AM19" s="173">
        <v>0</v>
      </c>
      <c r="AN19" s="173">
        <v>0</v>
      </c>
      <c r="AO19" s="173">
        <v>0</v>
      </c>
      <c r="AP19" s="172">
        <f t="shared" si="5"/>
        <v>0</v>
      </c>
      <c r="AQ19" s="173">
        <v>0</v>
      </c>
      <c r="AR19" s="173">
        <v>0</v>
      </c>
      <c r="AS19" s="173">
        <v>0</v>
      </c>
      <c r="AT19" s="173">
        <v>0</v>
      </c>
      <c r="AU19" s="173">
        <v>0</v>
      </c>
      <c r="AV19" s="172">
        <f t="shared" si="6"/>
        <v>0</v>
      </c>
      <c r="AW19" s="173">
        <v>0</v>
      </c>
      <c r="AX19" s="173">
        <v>0</v>
      </c>
      <c r="AY19" s="173">
        <v>0</v>
      </c>
      <c r="AZ19" s="173">
        <v>0</v>
      </c>
      <c r="BA19" s="173">
        <v>0</v>
      </c>
    </row>
    <row r="20" spans="1:53" ht="45" x14ac:dyDescent="0.25">
      <c r="A20" s="148" t="s">
        <v>11</v>
      </c>
      <c r="B20" s="141">
        <v>501101</v>
      </c>
      <c r="C20" s="142">
        <v>110101</v>
      </c>
      <c r="D20" s="144" t="s">
        <v>78</v>
      </c>
      <c r="E20" s="165">
        <v>2337</v>
      </c>
      <c r="F20" s="165">
        <v>964</v>
      </c>
      <c r="G20" s="165">
        <v>0</v>
      </c>
      <c r="H20" s="165">
        <v>0</v>
      </c>
      <c r="I20" s="165">
        <v>0</v>
      </c>
      <c r="J20" s="165">
        <v>0</v>
      </c>
      <c r="K20" s="165">
        <v>0</v>
      </c>
      <c r="L20" s="172">
        <f t="shared" si="0"/>
        <v>829</v>
      </c>
      <c r="M20" s="173">
        <v>6</v>
      </c>
      <c r="N20" s="173">
        <v>718</v>
      </c>
      <c r="O20" s="173">
        <v>0</v>
      </c>
      <c r="P20" s="173">
        <v>105</v>
      </c>
      <c r="Q20" s="173">
        <v>0</v>
      </c>
      <c r="R20" s="172">
        <f t="shared" si="1"/>
        <v>326</v>
      </c>
      <c r="S20" s="173">
        <v>2</v>
      </c>
      <c r="T20" s="173">
        <v>286</v>
      </c>
      <c r="U20" s="173">
        <v>0</v>
      </c>
      <c r="V20" s="173">
        <v>38</v>
      </c>
      <c r="W20" s="173">
        <v>0</v>
      </c>
      <c r="X20" s="172">
        <f t="shared" si="2"/>
        <v>0</v>
      </c>
      <c r="Y20" s="173">
        <v>0</v>
      </c>
      <c r="Z20" s="173">
        <v>0</v>
      </c>
      <c r="AA20" s="173">
        <v>0</v>
      </c>
      <c r="AB20" s="173">
        <v>0</v>
      </c>
      <c r="AC20" s="173">
        <v>0</v>
      </c>
      <c r="AD20" s="172">
        <f t="shared" si="3"/>
        <v>0</v>
      </c>
      <c r="AE20" s="173">
        <v>0</v>
      </c>
      <c r="AF20" s="173">
        <v>0</v>
      </c>
      <c r="AG20" s="173">
        <v>0</v>
      </c>
      <c r="AH20" s="173">
        <v>0</v>
      </c>
      <c r="AI20" s="173">
        <v>0</v>
      </c>
      <c r="AJ20" s="172">
        <f t="shared" si="4"/>
        <v>0</v>
      </c>
      <c r="AK20" s="173">
        <v>0</v>
      </c>
      <c r="AL20" s="173">
        <v>0</v>
      </c>
      <c r="AM20" s="173">
        <v>0</v>
      </c>
      <c r="AN20" s="173">
        <v>0</v>
      </c>
      <c r="AO20" s="173">
        <v>0</v>
      </c>
      <c r="AP20" s="172">
        <f t="shared" si="5"/>
        <v>0</v>
      </c>
      <c r="AQ20" s="173">
        <v>0</v>
      </c>
      <c r="AR20" s="173">
        <v>0</v>
      </c>
      <c r="AS20" s="173">
        <v>0</v>
      </c>
      <c r="AT20" s="173">
        <v>0</v>
      </c>
      <c r="AU20" s="173">
        <v>0</v>
      </c>
      <c r="AV20" s="172">
        <f t="shared" si="6"/>
        <v>0</v>
      </c>
      <c r="AW20" s="173">
        <v>0</v>
      </c>
      <c r="AX20" s="173">
        <v>0</v>
      </c>
      <c r="AY20" s="173">
        <v>0</v>
      </c>
      <c r="AZ20" s="173">
        <v>0</v>
      </c>
      <c r="BA20" s="173">
        <v>0</v>
      </c>
    </row>
    <row r="21" spans="1:53" ht="60" x14ac:dyDescent="0.25">
      <c r="A21" s="148" t="s">
        <v>11</v>
      </c>
      <c r="B21" s="141">
        <v>501301</v>
      </c>
      <c r="C21" s="142">
        <v>130101</v>
      </c>
      <c r="D21" s="144" t="s">
        <v>79</v>
      </c>
      <c r="E21" s="165">
        <v>6253</v>
      </c>
      <c r="F21" s="165">
        <v>2609</v>
      </c>
      <c r="G21" s="165">
        <v>225</v>
      </c>
      <c r="H21" s="165">
        <v>0</v>
      </c>
      <c r="I21" s="165">
        <v>0</v>
      </c>
      <c r="J21" s="165">
        <v>0</v>
      </c>
      <c r="K21" s="165">
        <v>0</v>
      </c>
      <c r="L21" s="172">
        <f t="shared" si="0"/>
        <v>1095</v>
      </c>
      <c r="M21" s="173">
        <v>34</v>
      </c>
      <c r="N21" s="173">
        <v>45</v>
      </c>
      <c r="O21" s="173">
        <v>0</v>
      </c>
      <c r="P21" s="173">
        <v>1014</v>
      </c>
      <c r="Q21" s="173">
        <v>2</v>
      </c>
      <c r="R21" s="172">
        <f t="shared" si="1"/>
        <v>225</v>
      </c>
      <c r="S21" s="173">
        <v>5</v>
      </c>
      <c r="T21" s="173">
        <v>7</v>
      </c>
      <c r="U21" s="173">
        <v>0</v>
      </c>
      <c r="V21" s="173">
        <v>213</v>
      </c>
      <c r="W21" s="173">
        <v>0</v>
      </c>
      <c r="X21" s="172">
        <f t="shared" si="2"/>
        <v>0</v>
      </c>
      <c r="Y21" s="173">
        <v>0</v>
      </c>
      <c r="Z21" s="173">
        <v>0</v>
      </c>
      <c r="AA21" s="173">
        <v>0</v>
      </c>
      <c r="AB21" s="173">
        <v>0</v>
      </c>
      <c r="AC21" s="173">
        <v>0</v>
      </c>
      <c r="AD21" s="172">
        <f t="shared" si="3"/>
        <v>0</v>
      </c>
      <c r="AE21" s="173">
        <v>0</v>
      </c>
      <c r="AF21" s="173">
        <v>0</v>
      </c>
      <c r="AG21" s="173">
        <v>0</v>
      </c>
      <c r="AH21" s="173">
        <v>0</v>
      </c>
      <c r="AI21" s="173">
        <v>0</v>
      </c>
      <c r="AJ21" s="172">
        <f t="shared" si="4"/>
        <v>0</v>
      </c>
      <c r="AK21" s="173">
        <v>0</v>
      </c>
      <c r="AL21" s="173">
        <v>0</v>
      </c>
      <c r="AM21" s="173">
        <v>0</v>
      </c>
      <c r="AN21" s="173">
        <v>0</v>
      </c>
      <c r="AO21" s="173">
        <v>0</v>
      </c>
      <c r="AP21" s="172">
        <f t="shared" si="5"/>
        <v>0</v>
      </c>
      <c r="AQ21" s="173">
        <v>0</v>
      </c>
      <c r="AR21" s="173">
        <v>0</v>
      </c>
      <c r="AS21" s="173">
        <v>0</v>
      </c>
      <c r="AT21" s="173">
        <v>0</v>
      </c>
      <c r="AU21" s="173">
        <v>0</v>
      </c>
      <c r="AV21" s="172">
        <f t="shared" si="6"/>
        <v>0</v>
      </c>
      <c r="AW21" s="173">
        <v>0</v>
      </c>
      <c r="AX21" s="173">
        <v>0</v>
      </c>
      <c r="AY21" s="173">
        <v>0</v>
      </c>
      <c r="AZ21" s="173">
        <v>0</v>
      </c>
      <c r="BA21" s="173">
        <v>0</v>
      </c>
    </row>
    <row r="22" spans="1:53" ht="45" x14ac:dyDescent="0.25">
      <c r="A22" s="148" t="s">
        <v>11</v>
      </c>
      <c r="B22" s="141">
        <v>501401</v>
      </c>
      <c r="C22" s="142">
        <v>140101</v>
      </c>
      <c r="D22" s="144" t="s">
        <v>80</v>
      </c>
      <c r="E22" s="165">
        <v>4654</v>
      </c>
      <c r="F22" s="165">
        <v>1180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72">
        <f t="shared" si="0"/>
        <v>813</v>
      </c>
      <c r="M22" s="173">
        <v>197</v>
      </c>
      <c r="N22" s="173">
        <v>564</v>
      </c>
      <c r="O22" s="173">
        <v>1</v>
      </c>
      <c r="P22" s="173">
        <v>50</v>
      </c>
      <c r="Q22" s="173">
        <v>1</v>
      </c>
      <c r="R22" s="172">
        <f t="shared" si="1"/>
        <v>152</v>
      </c>
      <c r="S22" s="173">
        <v>37</v>
      </c>
      <c r="T22" s="173">
        <v>97</v>
      </c>
      <c r="U22" s="173">
        <v>1</v>
      </c>
      <c r="V22" s="173">
        <v>17</v>
      </c>
      <c r="W22" s="173">
        <v>0</v>
      </c>
      <c r="X22" s="172">
        <f t="shared" si="2"/>
        <v>0</v>
      </c>
      <c r="Y22" s="173">
        <v>0</v>
      </c>
      <c r="Z22" s="173">
        <v>0</v>
      </c>
      <c r="AA22" s="173">
        <v>0</v>
      </c>
      <c r="AB22" s="173">
        <v>0</v>
      </c>
      <c r="AC22" s="173">
        <v>0</v>
      </c>
      <c r="AD22" s="172">
        <f t="shared" si="3"/>
        <v>0</v>
      </c>
      <c r="AE22" s="173">
        <v>0</v>
      </c>
      <c r="AF22" s="173">
        <v>0</v>
      </c>
      <c r="AG22" s="173">
        <v>0</v>
      </c>
      <c r="AH22" s="173">
        <v>0</v>
      </c>
      <c r="AI22" s="173">
        <v>0</v>
      </c>
      <c r="AJ22" s="172">
        <f t="shared" si="4"/>
        <v>0</v>
      </c>
      <c r="AK22" s="173">
        <v>0</v>
      </c>
      <c r="AL22" s="173">
        <v>0</v>
      </c>
      <c r="AM22" s="173">
        <v>0</v>
      </c>
      <c r="AN22" s="173">
        <v>0</v>
      </c>
      <c r="AO22" s="173">
        <v>0</v>
      </c>
      <c r="AP22" s="172">
        <f t="shared" si="5"/>
        <v>0</v>
      </c>
      <c r="AQ22" s="173">
        <v>0</v>
      </c>
      <c r="AR22" s="173">
        <v>0</v>
      </c>
      <c r="AS22" s="173">
        <v>0</v>
      </c>
      <c r="AT22" s="173">
        <v>0</v>
      </c>
      <c r="AU22" s="173">
        <v>0</v>
      </c>
      <c r="AV22" s="172">
        <f t="shared" si="6"/>
        <v>0</v>
      </c>
      <c r="AW22" s="173">
        <v>0</v>
      </c>
      <c r="AX22" s="173">
        <v>0</v>
      </c>
      <c r="AY22" s="173">
        <v>0</v>
      </c>
      <c r="AZ22" s="173">
        <v>0</v>
      </c>
      <c r="BA22" s="173">
        <v>0</v>
      </c>
    </row>
    <row r="23" spans="1:53" ht="45" x14ac:dyDescent="0.25">
      <c r="A23" s="148" t="s">
        <v>11</v>
      </c>
      <c r="B23" s="141">
        <v>501402</v>
      </c>
      <c r="C23" s="142">
        <v>140201</v>
      </c>
      <c r="D23" s="144" t="s">
        <v>81</v>
      </c>
      <c r="E23" s="165">
        <v>4747</v>
      </c>
      <c r="F23" s="165">
        <v>2122</v>
      </c>
      <c r="G23" s="165">
        <v>2086</v>
      </c>
      <c r="H23" s="165">
        <v>0</v>
      </c>
      <c r="I23" s="165">
        <v>0</v>
      </c>
      <c r="J23" s="165">
        <v>0</v>
      </c>
      <c r="K23" s="165">
        <v>0</v>
      </c>
      <c r="L23" s="172">
        <f t="shared" si="0"/>
        <v>357</v>
      </c>
      <c r="M23" s="173">
        <v>1</v>
      </c>
      <c r="N23" s="173">
        <v>319</v>
      </c>
      <c r="O23" s="173">
        <v>0</v>
      </c>
      <c r="P23" s="173">
        <v>35</v>
      </c>
      <c r="Q23" s="173">
        <v>2</v>
      </c>
      <c r="R23" s="172">
        <f t="shared" si="1"/>
        <v>160</v>
      </c>
      <c r="S23" s="173">
        <v>3</v>
      </c>
      <c r="T23" s="173">
        <v>134</v>
      </c>
      <c r="U23" s="173">
        <v>1</v>
      </c>
      <c r="V23" s="173">
        <v>18</v>
      </c>
      <c r="W23" s="173">
        <v>4</v>
      </c>
      <c r="X23" s="172">
        <f t="shared" si="2"/>
        <v>34</v>
      </c>
      <c r="Y23" s="173">
        <v>0</v>
      </c>
      <c r="Z23" s="173">
        <v>31</v>
      </c>
      <c r="AA23" s="173">
        <v>0</v>
      </c>
      <c r="AB23" s="173">
        <v>1</v>
      </c>
      <c r="AC23" s="173">
        <v>2</v>
      </c>
      <c r="AD23" s="172">
        <f t="shared" si="3"/>
        <v>0</v>
      </c>
      <c r="AE23" s="173">
        <v>0</v>
      </c>
      <c r="AF23" s="173">
        <v>0</v>
      </c>
      <c r="AG23" s="173">
        <v>0</v>
      </c>
      <c r="AH23" s="173">
        <v>0</v>
      </c>
      <c r="AI23" s="173">
        <v>0</v>
      </c>
      <c r="AJ23" s="172">
        <f t="shared" si="4"/>
        <v>0</v>
      </c>
      <c r="AK23" s="173">
        <v>0</v>
      </c>
      <c r="AL23" s="173">
        <v>0</v>
      </c>
      <c r="AM23" s="173">
        <v>0</v>
      </c>
      <c r="AN23" s="173">
        <v>0</v>
      </c>
      <c r="AO23" s="173">
        <v>0</v>
      </c>
      <c r="AP23" s="172">
        <f t="shared" si="5"/>
        <v>0</v>
      </c>
      <c r="AQ23" s="173">
        <v>0</v>
      </c>
      <c r="AR23" s="173">
        <v>0</v>
      </c>
      <c r="AS23" s="173">
        <v>0</v>
      </c>
      <c r="AT23" s="173">
        <v>0</v>
      </c>
      <c r="AU23" s="173">
        <v>0</v>
      </c>
      <c r="AV23" s="172">
        <f t="shared" si="6"/>
        <v>0</v>
      </c>
      <c r="AW23" s="173">
        <v>0</v>
      </c>
      <c r="AX23" s="173">
        <v>0</v>
      </c>
      <c r="AY23" s="173">
        <v>0</v>
      </c>
      <c r="AZ23" s="173">
        <v>0</v>
      </c>
      <c r="BA23" s="173">
        <v>0</v>
      </c>
    </row>
    <row r="24" spans="1:53" ht="45" x14ac:dyDescent="0.25">
      <c r="A24" s="148" t="s">
        <v>11</v>
      </c>
      <c r="B24" s="141">
        <v>501501</v>
      </c>
      <c r="C24" s="142">
        <v>150101</v>
      </c>
      <c r="D24" s="144" t="s">
        <v>282</v>
      </c>
      <c r="E24" s="165">
        <v>17451</v>
      </c>
      <c r="F24" s="165">
        <v>9773</v>
      </c>
      <c r="G24" s="165">
        <v>8343</v>
      </c>
      <c r="H24" s="165">
        <v>1386</v>
      </c>
      <c r="I24" s="165">
        <v>0</v>
      </c>
      <c r="J24" s="165">
        <v>0</v>
      </c>
      <c r="K24" s="165">
        <v>0</v>
      </c>
      <c r="L24" s="172">
        <f t="shared" si="0"/>
        <v>1787</v>
      </c>
      <c r="M24" s="173">
        <v>1614</v>
      </c>
      <c r="N24" s="173">
        <v>97</v>
      </c>
      <c r="O24" s="173">
        <v>6</v>
      </c>
      <c r="P24" s="173">
        <v>69</v>
      </c>
      <c r="Q24" s="173">
        <v>1</v>
      </c>
      <c r="R24" s="172">
        <f t="shared" si="1"/>
        <v>1944</v>
      </c>
      <c r="S24" s="173">
        <v>1744</v>
      </c>
      <c r="T24" s="173">
        <v>87</v>
      </c>
      <c r="U24" s="173">
        <v>6</v>
      </c>
      <c r="V24" s="173">
        <v>103</v>
      </c>
      <c r="W24" s="173">
        <v>4</v>
      </c>
      <c r="X24" s="172">
        <f t="shared" si="2"/>
        <v>512</v>
      </c>
      <c r="Y24" s="173">
        <v>443</v>
      </c>
      <c r="Z24" s="173">
        <v>52</v>
      </c>
      <c r="AA24" s="173">
        <v>0</v>
      </c>
      <c r="AB24" s="173">
        <v>17</v>
      </c>
      <c r="AC24" s="173">
        <v>0</v>
      </c>
      <c r="AD24" s="172">
        <f t="shared" si="3"/>
        <v>808</v>
      </c>
      <c r="AE24" s="173">
        <v>659</v>
      </c>
      <c r="AF24" s="173">
        <v>61</v>
      </c>
      <c r="AG24" s="173">
        <v>9</v>
      </c>
      <c r="AH24" s="173">
        <v>76</v>
      </c>
      <c r="AI24" s="173">
        <v>3</v>
      </c>
      <c r="AJ24" s="172">
        <f t="shared" si="4"/>
        <v>0</v>
      </c>
      <c r="AK24" s="173">
        <v>0</v>
      </c>
      <c r="AL24" s="173">
        <v>0</v>
      </c>
      <c r="AM24" s="173">
        <v>0</v>
      </c>
      <c r="AN24" s="173">
        <v>0</v>
      </c>
      <c r="AO24" s="173">
        <v>0</v>
      </c>
      <c r="AP24" s="172">
        <f t="shared" si="5"/>
        <v>0</v>
      </c>
      <c r="AQ24" s="173">
        <v>0</v>
      </c>
      <c r="AR24" s="173">
        <v>0</v>
      </c>
      <c r="AS24" s="173">
        <v>0</v>
      </c>
      <c r="AT24" s="173">
        <v>0</v>
      </c>
      <c r="AU24" s="173">
        <v>0</v>
      </c>
      <c r="AV24" s="172">
        <f t="shared" si="6"/>
        <v>0</v>
      </c>
      <c r="AW24" s="173">
        <v>0</v>
      </c>
      <c r="AX24" s="173">
        <v>0</v>
      </c>
      <c r="AY24" s="173">
        <v>0</v>
      </c>
      <c r="AZ24" s="173">
        <v>0</v>
      </c>
      <c r="BA24" s="173">
        <v>0</v>
      </c>
    </row>
    <row r="25" spans="1:53" ht="45" x14ac:dyDescent="0.25">
      <c r="A25" s="148" t="s">
        <v>30</v>
      </c>
      <c r="B25" s="141">
        <v>501505</v>
      </c>
      <c r="C25" s="142">
        <v>150601</v>
      </c>
      <c r="D25" s="144" t="s">
        <v>276</v>
      </c>
      <c r="E25" s="165">
        <v>3500</v>
      </c>
      <c r="F25" s="165">
        <v>1300</v>
      </c>
      <c r="G25" s="165">
        <v>0</v>
      </c>
      <c r="H25" s="165">
        <v>0</v>
      </c>
      <c r="I25" s="165">
        <v>0</v>
      </c>
      <c r="J25" s="165">
        <v>0</v>
      </c>
      <c r="K25" s="165">
        <v>0</v>
      </c>
      <c r="L25" s="172">
        <f t="shared" si="0"/>
        <v>1454</v>
      </c>
      <c r="M25" s="173">
        <v>1375</v>
      </c>
      <c r="N25" s="173">
        <v>23</v>
      </c>
      <c r="O25" s="173">
        <v>0</v>
      </c>
      <c r="P25" s="173">
        <v>56</v>
      </c>
      <c r="Q25" s="173">
        <v>0</v>
      </c>
      <c r="R25" s="172">
        <f t="shared" si="1"/>
        <v>585</v>
      </c>
      <c r="S25" s="173">
        <v>542</v>
      </c>
      <c r="T25" s="173">
        <v>11</v>
      </c>
      <c r="U25" s="173">
        <v>0</v>
      </c>
      <c r="V25" s="173">
        <v>32</v>
      </c>
      <c r="W25" s="173">
        <v>0</v>
      </c>
      <c r="X25" s="172">
        <f t="shared" si="2"/>
        <v>0</v>
      </c>
      <c r="Y25" s="173">
        <v>0</v>
      </c>
      <c r="Z25" s="173">
        <v>0</v>
      </c>
      <c r="AA25" s="173">
        <v>0</v>
      </c>
      <c r="AB25" s="173">
        <v>0</v>
      </c>
      <c r="AC25" s="173">
        <v>0</v>
      </c>
      <c r="AD25" s="172">
        <f t="shared" si="3"/>
        <v>0</v>
      </c>
      <c r="AE25" s="173">
        <v>0</v>
      </c>
      <c r="AF25" s="173">
        <v>0</v>
      </c>
      <c r="AG25" s="173">
        <v>0</v>
      </c>
      <c r="AH25" s="173">
        <v>0</v>
      </c>
      <c r="AI25" s="173">
        <v>0</v>
      </c>
      <c r="AJ25" s="172">
        <f t="shared" si="4"/>
        <v>0</v>
      </c>
      <c r="AK25" s="173">
        <v>0</v>
      </c>
      <c r="AL25" s="173">
        <v>0</v>
      </c>
      <c r="AM25" s="173">
        <v>0</v>
      </c>
      <c r="AN25" s="173">
        <v>0</v>
      </c>
      <c r="AO25" s="173">
        <v>0</v>
      </c>
      <c r="AP25" s="172">
        <f t="shared" si="5"/>
        <v>0</v>
      </c>
      <c r="AQ25" s="173">
        <v>0</v>
      </c>
      <c r="AR25" s="173">
        <v>0</v>
      </c>
      <c r="AS25" s="173">
        <v>0</v>
      </c>
      <c r="AT25" s="173">
        <v>0</v>
      </c>
      <c r="AU25" s="173">
        <v>0</v>
      </c>
      <c r="AV25" s="172">
        <f t="shared" si="6"/>
        <v>0</v>
      </c>
      <c r="AW25" s="173">
        <v>0</v>
      </c>
      <c r="AX25" s="173">
        <v>0</v>
      </c>
      <c r="AY25" s="173">
        <v>0</v>
      </c>
      <c r="AZ25" s="173">
        <v>0</v>
      </c>
      <c r="BA25" s="173">
        <v>0</v>
      </c>
    </row>
    <row r="26" spans="1:53" ht="45" x14ac:dyDescent="0.25">
      <c r="A26" s="148" t="s">
        <v>11</v>
      </c>
      <c r="B26" s="141">
        <v>501601</v>
      </c>
      <c r="C26" s="142">
        <v>160101</v>
      </c>
      <c r="D26" s="144" t="s">
        <v>84</v>
      </c>
      <c r="E26" s="165">
        <v>4986</v>
      </c>
      <c r="F26" s="165">
        <v>0</v>
      </c>
      <c r="G26" s="165">
        <v>0</v>
      </c>
      <c r="H26" s="165">
        <v>0</v>
      </c>
      <c r="I26" s="165">
        <v>0</v>
      </c>
      <c r="J26" s="165">
        <v>0</v>
      </c>
      <c r="K26" s="165">
        <v>0</v>
      </c>
      <c r="L26" s="172">
        <f t="shared" si="0"/>
        <v>84</v>
      </c>
      <c r="M26" s="173">
        <v>0</v>
      </c>
      <c r="N26" s="173">
        <v>81</v>
      </c>
      <c r="O26" s="173">
        <v>0</v>
      </c>
      <c r="P26" s="173">
        <v>3</v>
      </c>
      <c r="Q26" s="173">
        <v>0</v>
      </c>
      <c r="R26" s="172">
        <f t="shared" si="1"/>
        <v>0</v>
      </c>
      <c r="S26" s="173">
        <v>0</v>
      </c>
      <c r="T26" s="173">
        <v>0</v>
      </c>
      <c r="U26" s="173">
        <v>0</v>
      </c>
      <c r="V26" s="173">
        <v>0</v>
      </c>
      <c r="W26" s="173">
        <v>0</v>
      </c>
      <c r="X26" s="172">
        <f t="shared" si="2"/>
        <v>0</v>
      </c>
      <c r="Y26" s="173">
        <v>0</v>
      </c>
      <c r="Z26" s="173">
        <v>0</v>
      </c>
      <c r="AA26" s="173">
        <v>0</v>
      </c>
      <c r="AB26" s="173">
        <v>0</v>
      </c>
      <c r="AC26" s="173">
        <v>0</v>
      </c>
      <c r="AD26" s="172">
        <f t="shared" si="3"/>
        <v>0</v>
      </c>
      <c r="AE26" s="173">
        <v>0</v>
      </c>
      <c r="AF26" s="173">
        <v>0</v>
      </c>
      <c r="AG26" s="173">
        <v>0</v>
      </c>
      <c r="AH26" s="173">
        <v>0</v>
      </c>
      <c r="AI26" s="173">
        <v>0</v>
      </c>
      <c r="AJ26" s="172">
        <f t="shared" si="4"/>
        <v>0</v>
      </c>
      <c r="AK26" s="173">
        <v>0</v>
      </c>
      <c r="AL26" s="173">
        <v>0</v>
      </c>
      <c r="AM26" s="173">
        <v>0</v>
      </c>
      <c r="AN26" s="173">
        <v>0</v>
      </c>
      <c r="AO26" s="173">
        <v>0</v>
      </c>
      <c r="AP26" s="172">
        <f t="shared" si="5"/>
        <v>0</v>
      </c>
      <c r="AQ26" s="173">
        <v>0</v>
      </c>
      <c r="AR26" s="173">
        <v>0</v>
      </c>
      <c r="AS26" s="173">
        <v>0</v>
      </c>
      <c r="AT26" s="173">
        <v>0</v>
      </c>
      <c r="AU26" s="173">
        <v>0</v>
      </c>
      <c r="AV26" s="172">
        <f t="shared" si="6"/>
        <v>0</v>
      </c>
      <c r="AW26" s="173">
        <v>0</v>
      </c>
      <c r="AX26" s="173">
        <v>0</v>
      </c>
      <c r="AY26" s="173">
        <v>0</v>
      </c>
      <c r="AZ26" s="173">
        <v>0</v>
      </c>
      <c r="BA26" s="173">
        <v>0</v>
      </c>
    </row>
    <row r="27" spans="1:53" ht="45" x14ac:dyDescent="0.25">
      <c r="A27" s="148" t="s">
        <v>11</v>
      </c>
      <c r="B27" s="141">
        <v>501701</v>
      </c>
      <c r="C27" s="142">
        <v>170101</v>
      </c>
      <c r="D27" s="144" t="s">
        <v>268</v>
      </c>
      <c r="E27" s="165">
        <v>11497</v>
      </c>
      <c r="F27" s="165">
        <v>5354</v>
      </c>
      <c r="G27" s="165">
        <v>8387</v>
      </c>
      <c r="H27" s="165">
        <v>848</v>
      </c>
      <c r="I27" s="165">
        <v>0</v>
      </c>
      <c r="J27" s="165">
        <v>0</v>
      </c>
      <c r="K27" s="165">
        <v>0</v>
      </c>
      <c r="L27" s="172">
        <f t="shared" si="0"/>
        <v>992</v>
      </c>
      <c r="M27" s="173">
        <v>7</v>
      </c>
      <c r="N27" s="173">
        <v>917</v>
      </c>
      <c r="O27" s="173">
        <v>0</v>
      </c>
      <c r="P27" s="173">
        <v>67</v>
      </c>
      <c r="Q27" s="173">
        <v>1</v>
      </c>
      <c r="R27" s="172">
        <f t="shared" si="1"/>
        <v>1015</v>
      </c>
      <c r="S27" s="173">
        <v>25</v>
      </c>
      <c r="T27" s="173">
        <v>912</v>
      </c>
      <c r="U27" s="173">
        <v>0</v>
      </c>
      <c r="V27" s="173">
        <v>78</v>
      </c>
      <c r="W27" s="173">
        <v>0</v>
      </c>
      <c r="X27" s="172">
        <f t="shared" si="2"/>
        <v>253</v>
      </c>
      <c r="Y27" s="173">
        <v>38</v>
      </c>
      <c r="Z27" s="173">
        <v>182</v>
      </c>
      <c r="AA27" s="173">
        <v>1</v>
      </c>
      <c r="AB27" s="173">
        <v>32</v>
      </c>
      <c r="AC27" s="173">
        <v>0</v>
      </c>
      <c r="AD27" s="172">
        <f t="shared" si="3"/>
        <v>367</v>
      </c>
      <c r="AE27" s="173">
        <v>5</v>
      </c>
      <c r="AF27" s="173">
        <v>338</v>
      </c>
      <c r="AG27" s="173">
        <v>1</v>
      </c>
      <c r="AH27" s="173">
        <v>23</v>
      </c>
      <c r="AI27" s="173">
        <v>0</v>
      </c>
      <c r="AJ27" s="172">
        <f t="shared" si="4"/>
        <v>0</v>
      </c>
      <c r="AK27" s="173">
        <v>0</v>
      </c>
      <c r="AL27" s="173">
        <v>0</v>
      </c>
      <c r="AM27" s="173">
        <v>0</v>
      </c>
      <c r="AN27" s="173">
        <v>0</v>
      </c>
      <c r="AO27" s="173">
        <v>0</v>
      </c>
      <c r="AP27" s="172">
        <f t="shared" si="5"/>
        <v>0</v>
      </c>
      <c r="AQ27" s="173">
        <v>0</v>
      </c>
      <c r="AR27" s="173">
        <v>0</v>
      </c>
      <c r="AS27" s="173">
        <v>0</v>
      </c>
      <c r="AT27" s="173">
        <v>0</v>
      </c>
      <c r="AU27" s="173">
        <v>0</v>
      </c>
      <c r="AV27" s="172">
        <f t="shared" si="6"/>
        <v>0</v>
      </c>
      <c r="AW27" s="173">
        <v>0</v>
      </c>
      <c r="AX27" s="173">
        <v>0</v>
      </c>
      <c r="AY27" s="173">
        <v>0</v>
      </c>
      <c r="AZ27" s="173">
        <v>0</v>
      </c>
      <c r="BA27" s="173">
        <v>0</v>
      </c>
    </row>
    <row r="28" spans="1:53" ht="45" x14ac:dyDescent="0.25">
      <c r="A28" s="148" t="s">
        <v>11</v>
      </c>
      <c r="B28" s="141">
        <v>501702</v>
      </c>
      <c r="C28" s="142">
        <v>170201</v>
      </c>
      <c r="D28" s="144" t="s">
        <v>85</v>
      </c>
      <c r="E28" s="165">
        <v>2832</v>
      </c>
      <c r="F28" s="165">
        <v>1053</v>
      </c>
      <c r="G28" s="165">
        <v>0</v>
      </c>
      <c r="H28" s="165">
        <v>0</v>
      </c>
      <c r="I28" s="165">
        <v>0</v>
      </c>
      <c r="J28" s="165">
        <v>0</v>
      </c>
      <c r="K28" s="165">
        <v>0</v>
      </c>
      <c r="L28" s="172">
        <f t="shared" si="0"/>
        <v>725</v>
      </c>
      <c r="M28" s="173">
        <v>1</v>
      </c>
      <c r="N28" s="173">
        <v>705</v>
      </c>
      <c r="O28" s="173">
        <v>0</v>
      </c>
      <c r="P28" s="173">
        <v>19</v>
      </c>
      <c r="Q28" s="173">
        <v>0</v>
      </c>
      <c r="R28" s="172">
        <f t="shared" si="1"/>
        <v>34</v>
      </c>
      <c r="S28" s="173">
        <v>0</v>
      </c>
      <c r="T28" s="173">
        <v>32</v>
      </c>
      <c r="U28" s="173">
        <v>0</v>
      </c>
      <c r="V28" s="173">
        <v>2</v>
      </c>
      <c r="W28" s="173">
        <v>0</v>
      </c>
      <c r="X28" s="172">
        <f t="shared" si="2"/>
        <v>0</v>
      </c>
      <c r="Y28" s="173">
        <v>0</v>
      </c>
      <c r="Z28" s="173">
        <v>0</v>
      </c>
      <c r="AA28" s="173">
        <v>0</v>
      </c>
      <c r="AB28" s="173">
        <v>0</v>
      </c>
      <c r="AC28" s="173">
        <v>0</v>
      </c>
      <c r="AD28" s="172">
        <f t="shared" si="3"/>
        <v>0</v>
      </c>
      <c r="AE28" s="173">
        <v>0</v>
      </c>
      <c r="AF28" s="173">
        <v>0</v>
      </c>
      <c r="AG28" s="173">
        <v>0</v>
      </c>
      <c r="AH28" s="173">
        <v>0</v>
      </c>
      <c r="AI28" s="173">
        <v>0</v>
      </c>
      <c r="AJ28" s="172">
        <f t="shared" si="4"/>
        <v>0</v>
      </c>
      <c r="AK28" s="173">
        <v>0</v>
      </c>
      <c r="AL28" s="173">
        <v>0</v>
      </c>
      <c r="AM28" s="173">
        <v>0</v>
      </c>
      <c r="AN28" s="173">
        <v>0</v>
      </c>
      <c r="AO28" s="173">
        <v>0</v>
      </c>
      <c r="AP28" s="172">
        <f t="shared" si="5"/>
        <v>0</v>
      </c>
      <c r="AQ28" s="173">
        <v>0</v>
      </c>
      <c r="AR28" s="173">
        <v>0</v>
      </c>
      <c r="AS28" s="173">
        <v>0</v>
      </c>
      <c r="AT28" s="173">
        <v>0</v>
      </c>
      <c r="AU28" s="173">
        <v>0</v>
      </c>
      <c r="AV28" s="172">
        <f t="shared" si="6"/>
        <v>0</v>
      </c>
      <c r="AW28" s="173">
        <v>0</v>
      </c>
      <c r="AX28" s="173">
        <v>0</v>
      </c>
      <c r="AY28" s="173">
        <v>0</v>
      </c>
      <c r="AZ28" s="173">
        <v>0</v>
      </c>
      <c r="BA28" s="173">
        <v>0</v>
      </c>
    </row>
    <row r="29" spans="1:53" ht="45" x14ac:dyDescent="0.25">
      <c r="A29" s="148" t="s">
        <v>11</v>
      </c>
      <c r="B29" s="141">
        <v>501901</v>
      </c>
      <c r="C29" s="142">
        <v>190101</v>
      </c>
      <c r="D29" s="144" t="s">
        <v>90</v>
      </c>
      <c r="E29" s="165">
        <v>20897</v>
      </c>
      <c r="F29" s="165">
        <v>9290</v>
      </c>
      <c r="G29" s="165">
        <v>0</v>
      </c>
      <c r="H29" s="165">
        <v>0</v>
      </c>
      <c r="I29" s="165">
        <v>0</v>
      </c>
      <c r="J29" s="165">
        <v>0</v>
      </c>
      <c r="K29" s="165">
        <v>0</v>
      </c>
      <c r="L29" s="172">
        <f t="shared" si="0"/>
        <v>830</v>
      </c>
      <c r="M29" s="173">
        <v>6</v>
      </c>
      <c r="N29" s="173">
        <v>309</v>
      </c>
      <c r="O29" s="173">
        <v>0</v>
      </c>
      <c r="P29" s="173">
        <v>515</v>
      </c>
      <c r="Q29" s="173">
        <v>0</v>
      </c>
      <c r="R29" s="172">
        <f t="shared" si="1"/>
        <v>811</v>
      </c>
      <c r="S29" s="173">
        <v>3</v>
      </c>
      <c r="T29" s="173">
        <v>286</v>
      </c>
      <c r="U29" s="173">
        <v>0</v>
      </c>
      <c r="V29" s="173">
        <v>522</v>
      </c>
      <c r="W29" s="173">
        <v>0</v>
      </c>
      <c r="X29" s="172">
        <f t="shared" si="2"/>
        <v>0</v>
      </c>
      <c r="Y29" s="173">
        <v>0</v>
      </c>
      <c r="Z29" s="173">
        <v>0</v>
      </c>
      <c r="AA29" s="173">
        <v>0</v>
      </c>
      <c r="AB29" s="173">
        <v>0</v>
      </c>
      <c r="AC29" s="173">
        <v>0</v>
      </c>
      <c r="AD29" s="172">
        <f t="shared" si="3"/>
        <v>0</v>
      </c>
      <c r="AE29" s="173">
        <v>0</v>
      </c>
      <c r="AF29" s="173">
        <v>0</v>
      </c>
      <c r="AG29" s="173">
        <v>0</v>
      </c>
      <c r="AH29" s="173">
        <v>0</v>
      </c>
      <c r="AI29" s="173">
        <v>0</v>
      </c>
      <c r="AJ29" s="172">
        <f t="shared" si="4"/>
        <v>0</v>
      </c>
      <c r="AK29" s="173">
        <v>0</v>
      </c>
      <c r="AL29" s="173">
        <v>0</v>
      </c>
      <c r="AM29" s="173">
        <v>0</v>
      </c>
      <c r="AN29" s="173">
        <v>0</v>
      </c>
      <c r="AO29" s="173">
        <v>0</v>
      </c>
      <c r="AP29" s="172">
        <f t="shared" si="5"/>
        <v>0</v>
      </c>
      <c r="AQ29" s="173">
        <v>0</v>
      </c>
      <c r="AR29" s="173">
        <v>0</v>
      </c>
      <c r="AS29" s="173">
        <v>0</v>
      </c>
      <c r="AT29" s="173">
        <v>0</v>
      </c>
      <c r="AU29" s="173">
        <v>0</v>
      </c>
      <c r="AV29" s="172">
        <f t="shared" si="6"/>
        <v>0</v>
      </c>
      <c r="AW29" s="173">
        <v>0</v>
      </c>
      <c r="AX29" s="173">
        <v>0</v>
      </c>
      <c r="AY29" s="173">
        <v>0</v>
      </c>
      <c r="AZ29" s="173">
        <v>0</v>
      </c>
      <c r="BA29" s="173">
        <v>0</v>
      </c>
    </row>
    <row r="30" spans="1:53" ht="45" x14ac:dyDescent="0.25">
      <c r="A30" s="148" t="s">
        <v>11</v>
      </c>
      <c r="B30" s="141">
        <v>502003</v>
      </c>
      <c r="C30" s="142">
        <v>200301</v>
      </c>
      <c r="D30" s="144" t="s">
        <v>22</v>
      </c>
      <c r="E30" s="165">
        <v>10151</v>
      </c>
      <c r="F30" s="165">
        <v>4034</v>
      </c>
      <c r="G30" s="165">
        <v>7218</v>
      </c>
      <c r="H30" s="165">
        <v>4674</v>
      </c>
      <c r="I30" s="165">
        <v>0</v>
      </c>
      <c r="J30" s="165">
        <v>0</v>
      </c>
      <c r="K30" s="165">
        <v>0</v>
      </c>
      <c r="L30" s="172">
        <f t="shared" si="0"/>
        <v>697</v>
      </c>
      <c r="M30" s="173">
        <v>10</v>
      </c>
      <c r="N30" s="173">
        <v>480</v>
      </c>
      <c r="O30" s="173">
        <v>1</v>
      </c>
      <c r="P30" s="173">
        <v>180</v>
      </c>
      <c r="Q30" s="173">
        <v>26</v>
      </c>
      <c r="R30" s="172">
        <f t="shared" si="1"/>
        <v>25</v>
      </c>
      <c r="S30" s="173">
        <v>0</v>
      </c>
      <c r="T30" s="173">
        <v>14</v>
      </c>
      <c r="U30" s="173">
        <v>0</v>
      </c>
      <c r="V30" s="173">
        <v>11</v>
      </c>
      <c r="W30" s="173">
        <v>0</v>
      </c>
      <c r="X30" s="172">
        <f t="shared" si="2"/>
        <v>20</v>
      </c>
      <c r="Y30" s="173">
        <v>0</v>
      </c>
      <c r="Z30" s="173">
        <v>11</v>
      </c>
      <c r="AA30" s="173">
        <v>0</v>
      </c>
      <c r="AB30" s="173">
        <v>9</v>
      </c>
      <c r="AC30" s="173">
        <v>0</v>
      </c>
      <c r="AD30" s="172">
        <f t="shared" si="3"/>
        <v>2228</v>
      </c>
      <c r="AE30" s="173">
        <v>108</v>
      </c>
      <c r="AF30" s="173">
        <v>1345</v>
      </c>
      <c r="AG30" s="173">
        <v>17</v>
      </c>
      <c r="AH30" s="173">
        <v>737</v>
      </c>
      <c r="AI30" s="173">
        <v>21</v>
      </c>
      <c r="AJ30" s="172">
        <f t="shared" si="4"/>
        <v>0</v>
      </c>
      <c r="AK30" s="173">
        <v>0</v>
      </c>
      <c r="AL30" s="173">
        <v>0</v>
      </c>
      <c r="AM30" s="173">
        <v>0</v>
      </c>
      <c r="AN30" s="173">
        <v>0</v>
      </c>
      <c r="AO30" s="173">
        <v>0</v>
      </c>
      <c r="AP30" s="172">
        <f t="shared" si="5"/>
        <v>0</v>
      </c>
      <c r="AQ30" s="173">
        <v>0</v>
      </c>
      <c r="AR30" s="173">
        <v>0</v>
      </c>
      <c r="AS30" s="173">
        <v>0</v>
      </c>
      <c r="AT30" s="173">
        <v>0</v>
      </c>
      <c r="AU30" s="173">
        <v>0</v>
      </c>
      <c r="AV30" s="172">
        <f t="shared" si="6"/>
        <v>0</v>
      </c>
      <c r="AW30" s="173">
        <v>0</v>
      </c>
      <c r="AX30" s="173">
        <v>0</v>
      </c>
      <c r="AY30" s="173">
        <v>0</v>
      </c>
      <c r="AZ30" s="173">
        <v>0</v>
      </c>
      <c r="BA30" s="173">
        <v>0</v>
      </c>
    </row>
    <row r="31" spans="1:53" ht="45" x14ac:dyDescent="0.25">
      <c r="A31" s="148" t="s">
        <v>11</v>
      </c>
      <c r="B31" s="141">
        <v>502004</v>
      </c>
      <c r="C31" s="142">
        <v>200401</v>
      </c>
      <c r="D31" s="144" t="s">
        <v>92</v>
      </c>
      <c r="E31" s="165">
        <v>17392</v>
      </c>
      <c r="F31" s="165">
        <v>7182</v>
      </c>
      <c r="G31" s="165">
        <v>0</v>
      </c>
      <c r="H31" s="165">
        <v>0</v>
      </c>
      <c r="I31" s="165">
        <v>0</v>
      </c>
      <c r="J31" s="165">
        <v>0</v>
      </c>
      <c r="K31" s="165">
        <v>0</v>
      </c>
      <c r="L31" s="172">
        <f t="shared" si="0"/>
        <v>2706</v>
      </c>
      <c r="M31" s="173">
        <v>40</v>
      </c>
      <c r="N31" s="173">
        <v>1428</v>
      </c>
      <c r="O31" s="173">
        <v>7</v>
      </c>
      <c r="P31" s="173">
        <v>1217</v>
      </c>
      <c r="Q31" s="173">
        <v>14</v>
      </c>
      <c r="R31" s="172">
        <f t="shared" si="1"/>
        <v>857</v>
      </c>
      <c r="S31" s="173">
        <v>13</v>
      </c>
      <c r="T31" s="173">
        <v>481</v>
      </c>
      <c r="U31" s="173">
        <v>2</v>
      </c>
      <c r="V31" s="173">
        <v>355</v>
      </c>
      <c r="W31" s="173">
        <v>6</v>
      </c>
      <c r="X31" s="172">
        <f t="shared" si="2"/>
        <v>0</v>
      </c>
      <c r="Y31" s="173">
        <v>0</v>
      </c>
      <c r="Z31" s="173">
        <v>0</v>
      </c>
      <c r="AA31" s="173">
        <v>0</v>
      </c>
      <c r="AB31" s="173">
        <v>0</v>
      </c>
      <c r="AC31" s="173">
        <v>0</v>
      </c>
      <c r="AD31" s="172">
        <f t="shared" si="3"/>
        <v>0</v>
      </c>
      <c r="AE31" s="173">
        <v>0</v>
      </c>
      <c r="AF31" s="173">
        <v>0</v>
      </c>
      <c r="AG31" s="173">
        <v>0</v>
      </c>
      <c r="AH31" s="173">
        <v>0</v>
      </c>
      <c r="AI31" s="173">
        <v>0</v>
      </c>
      <c r="AJ31" s="172">
        <f t="shared" si="4"/>
        <v>0</v>
      </c>
      <c r="AK31" s="173">
        <v>0</v>
      </c>
      <c r="AL31" s="173">
        <v>0</v>
      </c>
      <c r="AM31" s="173">
        <v>0</v>
      </c>
      <c r="AN31" s="173">
        <v>0</v>
      </c>
      <c r="AO31" s="173">
        <v>0</v>
      </c>
      <c r="AP31" s="172">
        <f t="shared" si="5"/>
        <v>0</v>
      </c>
      <c r="AQ31" s="173">
        <v>0</v>
      </c>
      <c r="AR31" s="173">
        <v>0</v>
      </c>
      <c r="AS31" s="173">
        <v>0</v>
      </c>
      <c r="AT31" s="173">
        <v>0</v>
      </c>
      <c r="AU31" s="173">
        <v>0</v>
      </c>
      <c r="AV31" s="172">
        <f t="shared" si="6"/>
        <v>0</v>
      </c>
      <c r="AW31" s="173">
        <v>0</v>
      </c>
      <c r="AX31" s="173">
        <v>0</v>
      </c>
      <c r="AY31" s="173">
        <v>0</v>
      </c>
      <c r="AZ31" s="173">
        <v>0</v>
      </c>
      <c r="BA31" s="173">
        <v>0</v>
      </c>
    </row>
    <row r="32" spans="1:53" ht="30" x14ac:dyDescent="0.25">
      <c r="A32" s="148" t="s">
        <v>19</v>
      </c>
      <c r="B32" s="141">
        <v>502013</v>
      </c>
      <c r="C32" s="142">
        <v>201401</v>
      </c>
      <c r="D32" s="144" t="s">
        <v>474</v>
      </c>
      <c r="E32" s="165">
        <v>409</v>
      </c>
      <c r="F32" s="165">
        <v>0</v>
      </c>
      <c r="G32" s="165">
        <v>0</v>
      </c>
      <c r="H32" s="165">
        <v>0</v>
      </c>
      <c r="I32" s="165">
        <v>0</v>
      </c>
      <c r="J32" s="165">
        <v>0</v>
      </c>
      <c r="K32" s="165">
        <v>0</v>
      </c>
      <c r="L32" s="172">
        <f t="shared" si="0"/>
        <v>38</v>
      </c>
      <c r="M32" s="173">
        <v>3</v>
      </c>
      <c r="N32" s="173">
        <v>23</v>
      </c>
      <c r="O32" s="173">
        <v>0</v>
      </c>
      <c r="P32" s="173">
        <v>12</v>
      </c>
      <c r="Q32" s="173">
        <v>0</v>
      </c>
      <c r="R32" s="172">
        <f t="shared" si="1"/>
        <v>0</v>
      </c>
      <c r="S32" s="173">
        <v>0</v>
      </c>
      <c r="T32" s="173">
        <v>0</v>
      </c>
      <c r="U32" s="173">
        <v>0</v>
      </c>
      <c r="V32" s="173">
        <v>0</v>
      </c>
      <c r="W32" s="173">
        <v>0</v>
      </c>
      <c r="X32" s="172">
        <f t="shared" si="2"/>
        <v>0</v>
      </c>
      <c r="Y32" s="173">
        <v>0</v>
      </c>
      <c r="Z32" s="173">
        <v>0</v>
      </c>
      <c r="AA32" s="173">
        <v>0</v>
      </c>
      <c r="AB32" s="173">
        <v>0</v>
      </c>
      <c r="AC32" s="173">
        <v>0</v>
      </c>
      <c r="AD32" s="172">
        <f t="shared" si="3"/>
        <v>0</v>
      </c>
      <c r="AE32" s="173">
        <v>0</v>
      </c>
      <c r="AF32" s="173">
        <v>0</v>
      </c>
      <c r="AG32" s="173">
        <v>0</v>
      </c>
      <c r="AH32" s="173">
        <v>0</v>
      </c>
      <c r="AI32" s="173">
        <v>0</v>
      </c>
      <c r="AJ32" s="172">
        <f t="shared" si="4"/>
        <v>0</v>
      </c>
      <c r="AK32" s="173">
        <v>0</v>
      </c>
      <c r="AL32" s="173">
        <v>0</v>
      </c>
      <c r="AM32" s="173">
        <v>0</v>
      </c>
      <c r="AN32" s="173">
        <v>0</v>
      </c>
      <c r="AO32" s="173">
        <v>0</v>
      </c>
      <c r="AP32" s="172">
        <f t="shared" si="5"/>
        <v>0</v>
      </c>
      <c r="AQ32" s="173">
        <v>0</v>
      </c>
      <c r="AR32" s="173">
        <v>0</v>
      </c>
      <c r="AS32" s="173">
        <v>0</v>
      </c>
      <c r="AT32" s="173">
        <v>0</v>
      </c>
      <c r="AU32" s="173">
        <v>0</v>
      </c>
      <c r="AV32" s="172">
        <f t="shared" si="6"/>
        <v>0</v>
      </c>
      <c r="AW32" s="173">
        <v>0</v>
      </c>
      <c r="AX32" s="173">
        <v>0</v>
      </c>
      <c r="AY32" s="173">
        <v>0</v>
      </c>
      <c r="AZ32" s="173">
        <v>0</v>
      </c>
      <c r="BA32" s="173">
        <v>0</v>
      </c>
    </row>
    <row r="33" spans="1:53" ht="45" x14ac:dyDescent="0.25">
      <c r="A33" s="148" t="s">
        <v>11</v>
      </c>
      <c r="B33" s="141">
        <v>502101</v>
      </c>
      <c r="C33" s="142">
        <v>210101</v>
      </c>
      <c r="D33" s="144" t="s">
        <v>23</v>
      </c>
      <c r="E33" s="165">
        <v>14512</v>
      </c>
      <c r="F33" s="165">
        <v>6569</v>
      </c>
      <c r="G33" s="165">
        <v>10571</v>
      </c>
      <c r="H33" s="165">
        <v>0</v>
      </c>
      <c r="I33" s="165">
        <v>0</v>
      </c>
      <c r="J33" s="165">
        <v>0</v>
      </c>
      <c r="K33" s="165">
        <v>0</v>
      </c>
      <c r="L33" s="172">
        <f t="shared" si="0"/>
        <v>919</v>
      </c>
      <c r="M33" s="173">
        <v>178</v>
      </c>
      <c r="N33" s="173">
        <v>706</v>
      </c>
      <c r="O33" s="173">
        <v>2</v>
      </c>
      <c r="P33" s="173">
        <v>32</v>
      </c>
      <c r="Q33" s="173">
        <v>1</v>
      </c>
      <c r="R33" s="172">
        <f t="shared" si="1"/>
        <v>896</v>
      </c>
      <c r="S33" s="173">
        <v>279</v>
      </c>
      <c r="T33" s="173">
        <v>595</v>
      </c>
      <c r="U33" s="173">
        <v>0</v>
      </c>
      <c r="V33" s="173">
        <v>22</v>
      </c>
      <c r="W33" s="173">
        <v>0</v>
      </c>
      <c r="X33" s="172">
        <f t="shared" si="2"/>
        <v>157</v>
      </c>
      <c r="Y33" s="173">
        <v>35</v>
      </c>
      <c r="Z33" s="173">
        <v>121</v>
      </c>
      <c r="AA33" s="173">
        <v>0</v>
      </c>
      <c r="AB33" s="173">
        <v>1</v>
      </c>
      <c r="AC33" s="173">
        <v>0</v>
      </c>
      <c r="AD33" s="172">
        <f t="shared" si="3"/>
        <v>0</v>
      </c>
      <c r="AE33" s="173">
        <v>0</v>
      </c>
      <c r="AF33" s="173">
        <v>0</v>
      </c>
      <c r="AG33" s="173">
        <v>0</v>
      </c>
      <c r="AH33" s="173">
        <v>0</v>
      </c>
      <c r="AI33" s="173">
        <v>0</v>
      </c>
      <c r="AJ33" s="172">
        <f t="shared" si="4"/>
        <v>0</v>
      </c>
      <c r="AK33" s="173">
        <v>0</v>
      </c>
      <c r="AL33" s="173">
        <v>0</v>
      </c>
      <c r="AM33" s="173">
        <v>0</v>
      </c>
      <c r="AN33" s="173">
        <v>0</v>
      </c>
      <c r="AO33" s="173">
        <v>0</v>
      </c>
      <c r="AP33" s="172">
        <f t="shared" si="5"/>
        <v>0</v>
      </c>
      <c r="AQ33" s="173">
        <v>0</v>
      </c>
      <c r="AR33" s="173">
        <v>0</v>
      </c>
      <c r="AS33" s="173">
        <v>0</v>
      </c>
      <c r="AT33" s="173">
        <v>0</v>
      </c>
      <c r="AU33" s="173">
        <v>0</v>
      </c>
      <c r="AV33" s="172">
        <f t="shared" si="6"/>
        <v>0</v>
      </c>
      <c r="AW33" s="173">
        <v>0</v>
      </c>
      <c r="AX33" s="173">
        <v>0</v>
      </c>
      <c r="AY33" s="173">
        <v>0</v>
      </c>
      <c r="AZ33" s="173">
        <v>0</v>
      </c>
      <c r="BA33" s="173">
        <v>0</v>
      </c>
    </row>
    <row r="34" spans="1:53" ht="45" x14ac:dyDescent="0.25">
      <c r="A34" s="148" t="s">
        <v>11</v>
      </c>
      <c r="B34" s="141">
        <v>502201</v>
      </c>
      <c r="C34" s="142">
        <v>220101</v>
      </c>
      <c r="D34" s="144" t="s">
        <v>93</v>
      </c>
      <c r="E34" s="165">
        <v>552</v>
      </c>
      <c r="F34" s="165">
        <v>1904</v>
      </c>
      <c r="G34" s="165">
        <v>0</v>
      </c>
      <c r="H34" s="165">
        <v>0</v>
      </c>
      <c r="I34" s="165">
        <v>0</v>
      </c>
      <c r="J34" s="165">
        <v>0</v>
      </c>
      <c r="K34" s="165">
        <v>0</v>
      </c>
      <c r="L34" s="172">
        <f t="shared" si="0"/>
        <v>171</v>
      </c>
      <c r="M34" s="173">
        <v>0</v>
      </c>
      <c r="N34" s="173">
        <v>168</v>
      </c>
      <c r="O34" s="173">
        <v>0</v>
      </c>
      <c r="P34" s="173">
        <v>3</v>
      </c>
      <c r="Q34" s="173">
        <v>0</v>
      </c>
      <c r="R34" s="172">
        <f t="shared" si="1"/>
        <v>272</v>
      </c>
      <c r="S34" s="173">
        <v>0</v>
      </c>
      <c r="T34" s="173">
        <v>267</v>
      </c>
      <c r="U34" s="173">
        <v>0</v>
      </c>
      <c r="V34" s="173">
        <v>5</v>
      </c>
      <c r="W34" s="173">
        <v>0</v>
      </c>
      <c r="X34" s="172">
        <f t="shared" si="2"/>
        <v>0</v>
      </c>
      <c r="Y34" s="173">
        <v>0</v>
      </c>
      <c r="Z34" s="173">
        <v>0</v>
      </c>
      <c r="AA34" s="173">
        <v>0</v>
      </c>
      <c r="AB34" s="173">
        <v>0</v>
      </c>
      <c r="AC34" s="173">
        <v>0</v>
      </c>
      <c r="AD34" s="172">
        <f t="shared" si="3"/>
        <v>0</v>
      </c>
      <c r="AE34" s="173">
        <v>0</v>
      </c>
      <c r="AF34" s="173">
        <v>0</v>
      </c>
      <c r="AG34" s="173">
        <v>0</v>
      </c>
      <c r="AH34" s="173">
        <v>0</v>
      </c>
      <c r="AI34" s="173">
        <v>0</v>
      </c>
      <c r="AJ34" s="172">
        <f t="shared" si="4"/>
        <v>0</v>
      </c>
      <c r="AK34" s="173">
        <v>0</v>
      </c>
      <c r="AL34" s="173">
        <v>0</v>
      </c>
      <c r="AM34" s="173">
        <v>0</v>
      </c>
      <c r="AN34" s="173">
        <v>0</v>
      </c>
      <c r="AO34" s="173">
        <v>0</v>
      </c>
      <c r="AP34" s="172">
        <f t="shared" si="5"/>
        <v>0</v>
      </c>
      <c r="AQ34" s="173">
        <v>0</v>
      </c>
      <c r="AR34" s="173">
        <v>0</v>
      </c>
      <c r="AS34" s="173">
        <v>0</v>
      </c>
      <c r="AT34" s="173">
        <v>0</v>
      </c>
      <c r="AU34" s="173">
        <v>0</v>
      </c>
      <c r="AV34" s="172">
        <f t="shared" si="6"/>
        <v>0</v>
      </c>
      <c r="AW34" s="173">
        <v>0</v>
      </c>
      <c r="AX34" s="173">
        <v>0</v>
      </c>
      <c r="AY34" s="173">
        <v>0</v>
      </c>
      <c r="AZ34" s="173">
        <v>0</v>
      </c>
      <c r="BA34" s="173">
        <v>0</v>
      </c>
    </row>
    <row r="35" spans="1:53" ht="45" x14ac:dyDescent="0.25">
      <c r="A35" s="148" t="s">
        <v>11</v>
      </c>
      <c r="B35" s="141">
        <v>502301</v>
      </c>
      <c r="C35" s="142">
        <v>230101</v>
      </c>
      <c r="D35" s="144" t="s">
        <v>94</v>
      </c>
      <c r="E35" s="165">
        <v>8440</v>
      </c>
      <c r="F35" s="165">
        <v>0</v>
      </c>
      <c r="G35" s="165">
        <v>0</v>
      </c>
      <c r="H35" s="165">
        <v>0</v>
      </c>
      <c r="I35" s="165">
        <v>0</v>
      </c>
      <c r="J35" s="165">
        <v>0</v>
      </c>
      <c r="K35" s="165">
        <v>0</v>
      </c>
      <c r="L35" s="172">
        <f t="shared" si="0"/>
        <v>477</v>
      </c>
      <c r="M35" s="173">
        <v>358</v>
      </c>
      <c r="N35" s="173">
        <v>13</v>
      </c>
      <c r="O35" s="173">
        <v>2</v>
      </c>
      <c r="P35" s="173">
        <v>104</v>
      </c>
      <c r="Q35" s="173">
        <v>0</v>
      </c>
      <c r="R35" s="172">
        <f t="shared" si="1"/>
        <v>0</v>
      </c>
      <c r="S35" s="173">
        <v>0</v>
      </c>
      <c r="T35" s="173">
        <v>0</v>
      </c>
      <c r="U35" s="173">
        <v>0</v>
      </c>
      <c r="V35" s="173">
        <v>0</v>
      </c>
      <c r="W35" s="173">
        <v>0</v>
      </c>
      <c r="X35" s="172">
        <f t="shared" si="2"/>
        <v>0</v>
      </c>
      <c r="Y35" s="173">
        <v>0</v>
      </c>
      <c r="Z35" s="173">
        <v>0</v>
      </c>
      <c r="AA35" s="173">
        <v>0</v>
      </c>
      <c r="AB35" s="173">
        <v>0</v>
      </c>
      <c r="AC35" s="173">
        <v>0</v>
      </c>
      <c r="AD35" s="172">
        <f t="shared" si="3"/>
        <v>0</v>
      </c>
      <c r="AE35" s="173">
        <v>0</v>
      </c>
      <c r="AF35" s="173">
        <v>0</v>
      </c>
      <c r="AG35" s="173">
        <v>0</v>
      </c>
      <c r="AH35" s="173">
        <v>0</v>
      </c>
      <c r="AI35" s="173">
        <v>0</v>
      </c>
      <c r="AJ35" s="172">
        <f t="shared" si="4"/>
        <v>0</v>
      </c>
      <c r="AK35" s="173">
        <v>0</v>
      </c>
      <c r="AL35" s="173">
        <v>0</v>
      </c>
      <c r="AM35" s="173">
        <v>0</v>
      </c>
      <c r="AN35" s="173">
        <v>0</v>
      </c>
      <c r="AO35" s="173">
        <v>0</v>
      </c>
      <c r="AP35" s="172">
        <f t="shared" si="5"/>
        <v>0</v>
      </c>
      <c r="AQ35" s="173">
        <v>0</v>
      </c>
      <c r="AR35" s="173">
        <v>0</v>
      </c>
      <c r="AS35" s="173">
        <v>0</v>
      </c>
      <c r="AT35" s="173">
        <v>0</v>
      </c>
      <c r="AU35" s="173">
        <v>0</v>
      </c>
      <c r="AV35" s="172">
        <f t="shared" si="6"/>
        <v>0</v>
      </c>
      <c r="AW35" s="173">
        <v>0</v>
      </c>
      <c r="AX35" s="173">
        <v>0</v>
      </c>
      <c r="AY35" s="173">
        <v>0</v>
      </c>
      <c r="AZ35" s="173">
        <v>0</v>
      </c>
      <c r="BA35" s="173">
        <v>0</v>
      </c>
    </row>
    <row r="36" spans="1:53" ht="30" x14ac:dyDescent="0.25">
      <c r="A36" s="148" t="s">
        <v>19</v>
      </c>
      <c r="B36" s="141">
        <v>502302</v>
      </c>
      <c r="C36" s="142">
        <v>230201</v>
      </c>
      <c r="D36" s="144" t="s">
        <v>475</v>
      </c>
      <c r="E36" s="165">
        <v>32</v>
      </c>
      <c r="F36" s="165">
        <v>553</v>
      </c>
      <c r="G36" s="165">
        <v>0</v>
      </c>
      <c r="H36" s="165">
        <v>0</v>
      </c>
      <c r="I36" s="165">
        <v>0</v>
      </c>
      <c r="J36" s="165">
        <v>0</v>
      </c>
      <c r="K36" s="165">
        <v>0</v>
      </c>
      <c r="L36" s="172">
        <f t="shared" si="0"/>
        <v>0</v>
      </c>
      <c r="M36" s="173">
        <v>0</v>
      </c>
      <c r="N36" s="173">
        <v>0</v>
      </c>
      <c r="O36" s="173">
        <v>0</v>
      </c>
      <c r="P36" s="173">
        <v>0</v>
      </c>
      <c r="Q36" s="173">
        <v>0</v>
      </c>
      <c r="R36" s="172">
        <f t="shared" si="1"/>
        <v>0</v>
      </c>
      <c r="S36" s="173">
        <v>0</v>
      </c>
      <c r="T36" s="173">
        <v>0</v>
      </c>
      <c r="U36" s="173">
        <v>0</v>
      </c>
      <c r="V36" s="173">
        <v>0</v>
      </c>
      <c r="W36" s="173">
        <v>0</v>
      </c>
      <c r="X36" s="172">
        <f t="shared" si="2"/>
        <v>0</v>
      </c>
      <c r="Y36" s="173">
        <v>0</v>
      </c>
      <c r="Z36" s="173">
        <v>0</v>
      </c>
      <c r="AA36" s="173">
        <v>0</v>
      </c>
      <c r="AB36" s="173">
        <v>0</v>
      </c>
      <c r="AC36" s="173">
        <v>0</v>
      </c>
      <c r="AD36" s="172">
        <f t="shared" si="3"/>
        <v>0</v>
      </c>
      <c r="AE36" s="173">
        <v>0</v>
      </c>
      <c r="AF36" s="173">
        <v>0</v>
      </c>
      <c r="AG36" s="173">
        <v>0</v>
      </c>
      <c r="AH36" s="173">
        <v>0</v>
      </c>
      <c r="AI36" s="173">
        <v>0</v>
      </c>
      <c r="AJ36" s="172">
        <f t="shared" si="4"/>
        <v>0</v>
      </c>
      <c r="AK36" s="173">
        <v>0</v>
      </c>
      <c r="AL36" s="173">
        <v>0</v>
      </c>
      <c r="AM36" s="173">
        <v>0</v>
      </c>
      <c r="AN36" s="173">
        <v>0</v>
      </c>
      <c r="AO36" s="173">
        <v>0</v>
      </c>
      <c r="AP36" s="172">
        <f t="shared" si="5"/>
        <v>0</v>
      </c>
      <c r="AQ36" s="173">
        <v>0</v>
      </c>
      <c r="AR36" s="173">
        <v>0</v>
      </c>
      <c r="AS36" s="173">
        <v>0</v>
      </c>
      <c r="AT36" s="173">
        <v>0</v>
      </c>
      <c r="AU36" s="173">
        <v>0</v>
      </c>
      <c r="AV36" s="172">
        <f t="shared" si="6"/>
        <v>0</v>
      </c>
      <c r="AW36" s="173">
        <v>0</v>
      </c>
      <c r="AX36" s="173">
        <v>0</v>
      </c>
      <c r="AY36" s="173">
        <v>0</v>
      </c>
      <c r="AZ36" s="173">
        <v>0</v>
      </c>
      <c r="BA36" s="173">
        <v>0</v>
      </c>
    </row>
    <row r="37" spans="1:53" ht="45" x14ac:dyDescent="0.25">
      <c r="A37" s="148" t="s">
        <v>11</v>
      </c>
      <c r="B37" s="141">
        <v>502401</v>
      </c>
      <c r="C37" s="142">
        <v>240101</v>
      </c>
      <c r="D37" s="144" t="s">
        <v>95</v>
      </c>
      <c r="E37" s="165">
        <v>6044</v>
      </c>
      <c r="F37" s="165">
        <v>0</v>
      </c>
      <c r="G37" s="165">
        <v>4883</v>
      </c>
      <c r="H37" s="165">
        <v>0</v>
      </c>
      <c r="I37" s="165">
        <v>0</v>
      </c>
      <c r="J37" s="165">
        <v>0</v>
      </c>
      <c r="K37" s="165">
        <v>0</v>
      </c>
      <c r="L37" s="172">
        <f t="shared" si="0"/>
        <v>1223</v>
      </c>
      <c r="M37" s="173">
        <v>4</v>
      </c>
      <c r="N37" s="173">
        <v>981</v>
      </c>
      <c r="O37" s="173">
        <v>0</v>
      </c>
      <c r="P37" s="173">
        <v>238</v>
      </c>
      <c r="Q37" s="173">
        <v>0</v>
      </c>
      <c r="R37" s="172">
        <f t="shared" si="1"/>
        <v>22</v>
      </c>
      <c r="S37" s="173">
        <v>0</v>
      </c>
      <c r="T37" s="173">
        <v>0</v>
      </c>
      <c r="U37" s="173">
        <v>0</v>
      </c>
      <c r="V37" s="173">
        <v>22</v>
      </c>
      <c r="W37" s="173">
        <v>0</v>
      </c>
      <c r="X37" s="172">
        <f t="shared" si="2"/>
        <v>273</v>
      </c>
      <c r="Y37" s="173">
        <v>1</v>
      </c>
      <c r="Z37" s="173">
        <v>212</v>
      </c>
      <c r="AA37" s="173">
        <v>0</v>
      </c>
      <c r="AB37" s="173">
        <v>60</v>
      </c>
      <c r="AC37" s="173">
        <v>0</v>
      </c>
      <c r="AD37" s="172">
        <f t="shared" si="3"/>
        <v>0</v>
      </c>
      <c r="AE37" s="173">
        <v>0</v>
      </c>
      <c r="AF37" s="173">
        <v>0</v>
      </c>
      <c r="AG37" s="173">
        <v>0</v>
      </c>
      <c r="AH37" s="173">
        <v>0</v>
      </c>
      <c r="AI37" s="173">
        <v>0</v>
      </c>
      <c r="AJ37" s="172">
        <f t="shared" si="4"/>
        <v>0</v>
      </c>
      <c r="AK37" s="173">
        <v>0</v>
      </c>
      <c r="AL37" s="173">
        <v>0</v>
      </c>
      <c r="AM37" s="173">
        <v>0</v>
      </c>
      <c r="AN37" s="173">
        <v>0</v>
      </c>
      <c r="AO37" s="173">
        <v>0</v>
      </c>
      <c r="AP37" s="172">
        <f t="shared" si="5"/>
        <v>0</v>
      </c>
      <c r="AQ37" s="173">
        <v>0</v>
      </c>
      <c r="AR37" s="173">
        <v>0</v>
      </c>
      <c r="AS37" s="173">
        <v>0</v>
      </c>
      <c r="AT37" s="173">
        <v>0</v>
      </c>
      <c r="AU37" s="173">
        <v>0</v>
      </c>
      <c r="AV37" s="172">
        <f t="shared" si="6"/>
        <v>0</v>
      </c>
      <c r="AW37" s="173">
        <v>0</v>
      </c>
      <c r="AX37" s="173">
        <v>0</v>
      </c>
      <c r="AY37" s="173">
        <v>0</v>
      </c>
      <c r="AZ37" s="173">
        <v>0</v>
      </c>
      <c r="BA37" s="173">
        <v>0</v>
      </c>
    </row>
    <row r="38" spans="1:53" ht="45" x14ac:dyDescent="0.25">
      <c r="A38" s="148" t="s">
        <v>11</v>
      </c>
      <c r="B38" s="141">
        <v>502501</v>
      </c>
      <c r="C38" s="142">
        <v>250101</v>
      </c>
      <c r="D38" s="144" t="s">
        <v>96</v>
      </c>
      <c r="E38" s="165">
        <v>4289</v>
      </c>
      <c r="F38" s="165">
        <v>0</v>
      </c>
      <c r="G38" s="165">
        <v>2007</v>
      </c>
      <c r="H38" s="165">
        <v>0</v>
      </c>
      <c r="I38" s="165">
        <v>0</v>
      </c>
      <c r="J38" s="165">
        <v>0</v>
      </c>
      <c r="K38" s="165">
        <v>0</v>
      </c>
      <c r="L38" s="172">
        <f t="shared" si="0"/>
        <v>0</v>
      </c>
      <c r="M38" s="173">
        <v>0</v>
      </c>
      <c r="N38" s="173">
        <v>0</v>
      </c>
      <c r="O38" s="173">
        <v>0</v>
      </c>
      <c r="P38" s="173">
        <v>0</v>
      </c>
      <c r="Q38" s="173">
        <v>0</v>
      </c>
      <c r="R38" s="172">
        <f t="shared" si="1"/>
        <v>0</v>
      </c>
      <c r="S38" s="173">
        <v>0</v>
      </c>
      <c r="T38" s="173">
        <v>0</v>
      </c>
      <c r="U38" s="173">
        <v>0</v>
      </c>
      <c r="V38" s="173">
        <v>0</v>
      </c>
      <c r="W38" s="173">
        <v>0</v>
      </c>
      <c r="X38" s="172">
        <f t="shared" si="2"/>
        <v>17</v>
      </c>
      <c r="Y38" s="173">
        <v>17</v>
      </c>
      <c r="Z38" s="173">
        <v>0</v>
      </c>
      <c r="AA38" s="173">
        <v>0</v>
      </c>
      <c r="AB38" s="173">
        <v>0</v>
      </c>
      <c r="AC38" s="173">
        <v>0</v>
      </c>
      <c r="AD38" s="172">
        <f t="shared" si="3"/>
        <v>0</v>
      </c>
      <c r="AE38" s="173">
        <v>0</v>
      </c>
      <c r="AF38" s="173">
        <v>0</v>
      </c>
      <c r="AG38" s="173">
        <v>0</v>
      </c>
      <c r="AH38" s="173">
        <v>0</v>
      </c>
      <c r="AI38" s="173">
        <v>0</v>
      </c>
      <c r="AJ38" s="172">
        <f t="shared" si="4"/>
        <v>0</v>
      </c>
      <c r="AK38" s="173">
        <v>0</v>
      </c>
      <c r="AL38" s="173">
        <v>0</v>
      </c>
      <c r="AM38" s="173">
        <v>0</v>
      </c>
      <c r="AN38" s="173">
        <v>0</v>
      </c>
      <c r="AO38" s="173">
        <v>0</v>
      </c>
      <c r="AP38" s="172">
        <f t="shared" si="5"/>
        <v>0</v>
      </c>
      <c r="AQ38" s="173">
        <v>0</v>
      </c>
      <c r="AR38" s="173">
        <v>0</v>
      </c>
      <c r="AS38" s="173">
        <v>0</v>
      </c>
      <c r="AT38" s="173">
        <v>0</v>
      </c>
      <c r="AU38" s="173">
        <v>0</v>
      </c>
      <c r="AV38" s="172">
        <f t="shared" si="6"/>
        <v>0</v>
      </c>
      <c r="AW38" s="173">
        <v>0</v>
      </c>
      <c r="AX38" s="173">
        <v>0</v>
      </c>
      <c r="AY38" s="173">
        <v>0</v>
      </c>
      <c r="AZ38" s="173">
        <v>0</v>
      </c>
      <c r="BA38" s="173">
        <v>0</v>
      </c>
    </row>
    <row r="39" spans="1:53" ht="60" x14ac:dyDescent="0.25">
      <c r="A39" s="148" t="s">
        <v>30</v>
      </c>
      <c r="B39" s="141">
        <v>506202</v>
      </c>
      <c r="C39" s="142">
        <v>260401</v>
      </c>
      <c r="D39" s="144" t="s">
        <v>98</v>
      </c>
      <c r="E39" s="165">
        <v>271</v>
      </c>
      <c r="F39" s="165">
        <v>420</v>
      </c>
      <c r="G39" s="165">
        <v>0</v>
      </c>
      <c r="H39" s="165">
        <v>0</v>
      </c>
      <c r="I39" s="165">
        <v>0</v>
      </c>
      <c r="J39" s="165">
        <v>0</v>
      </c>
      <c r="K39" s="165">
        <v>0</v>
      </c>
      <c r="L39" s="172">
        <f t="shared" si="0"/>
        <v>92</v>
      </c>
      <c r="M39" s="173">
        <v>85</v>
      </c>
      <c r="N39" s="173">
        <v>6</v>
      </c>
      <c r="O39" s="173">
        <v>1</v>
      </c>
      <c r="P39" s="173">
        <v>0</v>
      </c>
      <c r="Q39" s="173">
        <v>0</v>
      </c>
      <c r="R39" s="172">
        <f t="shared" si="1"/>
        <v>125</v>
      </c>
      <c r="S39" s="173">
        <v>124</v>
      </c>
      <c r="T39" s="173">
        <v>1</v>
      </c>
      <c r="U39" s="173">
        <v>0</v>
      </c>
      <c r="V39" s="173">
        <v>0</v>
      </c>
      <c r="W39" s="173">
        <v>0</v>
      </c>
      <c r="X39" s="172">
        <f t="shared" si="2"/>
        <v>0</v>
      </c>
      <c r="Y39" s="173">
        <v>0</v>
      </c>
      <c r="Z39" s="173">
        <v>0</v>
      </c>
      <c r="AA39" s="173">
        <v>0</v>
      </c>
      <c r="AB39" s="173">
        <v>0</v>
      </c>
      <c r="AC39" s="173">
        <v>0</v>
      </c>
      <c r="AD39" s="172">
        <f t="shared" si="3"/>
        <v>0</v>
      </c>
      <c r="AE39" s="173">
        <v>0</v>
      </c>
      <c r="AF39" s="173">
        <v>0</v>
      </c>
      <c r="AG39" s="173">
        <v>0</v>
      </c>
      <c r="AH39" s="173">
        <v>0</v>
      </c>
      <c r="AI39" s="173">
        <v>0</v>
      </c>
      <c r="AJ39" s="172">
        <f t="shared" si="4"/>
        <v>0</v>
      </c>
      <c r="AK39" s="173">
        <v>0</v>
      </c>
      <c r="AL39" s="173">
        <v>0</v>
      </c>
      <c r="AM39" s="173">
        <v>0</v>
      </c>
      <c r="AN39" s="173">
        <v>0</v>
      </c>
      <c r="AO39" s="173">
        <v>0</v>
      </c>
      <c r="AP39" s="172">
        <f t="shared" si="5"/>
        <v>0</v>
      </c>
      <c r="AQ39" s="173">
        <v>0</v>
      </c>
      <c r="AR39" s="173">
        <v>0</v>
      </c>
      <c r="AS39" s="173">
        <v>0</v>
      </c>
      <c r="AT39" s="173">
        <v>0</v>
      </c>
      <c r="AU39" s="173">
        <v>0</v>
      </c>
      <c r="AV39" s="172">
        <f t="shared" si="6"/>
        <v>0</v>
      </c>
      <c r="AW39" s="173">
        <v>0</v>
      </c>
      <c r="AX39" s="173">
        <v>0</v>
      </c>
      <c r="AY39" s="173">
        <v>0</v>
      </c>
      <c r="AZ39" s="173">
        <v>0</v>
      </c>
      <c r="BA39" s="173">
        <v>0</v>
      </c>
    </row>
    <row r="40" spans="1:53" ht="45" x14ac:dyDescent="0.25">
      <c r="A40" s="148" t="s">
        <v>11</v>
      </c>
      <c r="B40" s="141">
        <v>506901</v>
      </c>
      <c r="C40" s="142">
        <v>261501</v>
      </c>
      <c r="D40" s="144" t="s">
        <v>181</v>
      </c>
      <c r="E40" s="165">
        <v>2976</v>
      </c>
      <c r="F40" s="165">
        <v>1397</v>
      </c>
      <c r="G40" s="165">
        <v>0</v>
      </c>
      <c r="H40" s="165">
        <v>0</v>
      </c>
      <c r="I40" s="165">
        <v>0</v>
      </c>
      <c r="J40" s="165">
        <v>0</v>
      </c>
      <c r="K40" s="165">
        <v>0</v>
      </c>
      <c r="L40" s="172">
        <f t="shared" si="0"/>
        <v>43</v>
      </c>
      <c r="M40" s="173">
        <v>42</v>
      </c>
      <c r="N40" s="173">
        <v>0</v>
      </c>
      <c r="O40" s="173">
        <v>0</v>
      </c>
      <c r="P40" s="173">
        <v>1</v>
      </c>
      <c r="Q40" s="173">
        <v>0</v>
      </c>
      <c r="R40" s="172">
        <f t="shared" si="1"/>
        <v>102</v>
      </c>
      <c r="S40" s="173">
        <v>99</v>
      </c>
      <c r="T40" s="173">
        <v>3</v>
      </c>
      <c r="U40" s="173">
        <v>0</v>
      </c>
      <c r="V40" s="173">
        <v>0</v>
      </c>
      <c r="W40" s="173">
        <v>0</v>
      </c>
      <c r="X40" s="172">
        <f t="shared" si="2"/>
        <v>0</v>
      </c>
      <c r="Y40" s="173">
        <v>0</v>
      </c>
      <c r="Z40" s="173">
        <v>0</v>
      </c>
      <c r="AA40" s="173">
        <v>0</v>
      </c>
      <c r="AB40" s="173">
        <v>0</v>
      </c>
      <c r="AC40" s="173">
        <v>0</v>
      </c>
      <c r="AD40" s="172">
        <f t="shared" si="3"/>
        <v>0</v>
      </c>
      <c r="AE40" s="173">
        <v>0</v>
      </c>
      <c r="AF40" s="173">
        <v>0</v>
      </c>
      <c r="AG40" s="173">
        <v>0</v>
      </c>
      <c r="AH40" s="173">
        <v>0</v>
      </c>
      <c r="AI40" s="173">
        <v>0</v>
      </c>
      <c r="AJ40" s="172">
        <f t="shared" si="4"/>
        <v>0</v>
      </c>
      <c r="AK40" s="173">
        <v>0</v>
      </c>
      <c r="AL40" s="173">
        <v>0</v>
      </c>
      <c r="AM40" s="173">
        <v>0</v>
      </c>
      <c r="AN40" s="173">
        <v>0</v>
      </c>
      <c r="AO40" s="173">
        <v>0</v>
      </c>
      <c r="AP40" s="172">
        <f t="shared" si="5"/>
        <v>0</v>
      </c>
      <c r="AQ40" s="173">
        <v>0</v>
      </c>
      <c r="AR40" s="173">
        <v>0</v>
      </c>
      <c r="AS40" s="173">
        <v>0</v>
      </c>
      <c r="AT40" s="173">
        <v>0</v>
      </c>
      <c r="AU40" s="173">
        <v>0</v>
      </c>
      <c r="AV40" s="172">
        <f t="shared" si="6"/>
        <v>0</v>
      </c>
      <c r="AW40" s="173">
        <v>0</v>
      </c>
      <c r="AX40" s="173">
        <v>0</v>
      </c>
      <c r="AY40" s="173">
        <v>0</v>
      </c>
      <c r="AZ40" s="173">
        <v>0</v>
      </c>
      <c r="BA40" s="173">
        <v>0</v>
      </c>
    </row>
    <row r="41" spans="1:53" ht="60" x14ac:dyDescent="0.25">
      <c r="A41" s="148" t="s">
        <v>11</v>
      </c>
      <c r="B41" s="141">
        <v>502606</v>
      </c>
      <c r="C41" s="142">
        <v>262101</v>
      </c>
      <c r="D41" s="144" t="s">
        <v>26</v>
      </c>
      <c r="E41" s="165">
        <v>2014</v>
      </c>
      <c r="F41" s="165">
        <v>650</v>
      </c>
      <c r="G41" s="165">
        <v>0</v>
      </c>
      <c r="H41" s="165">
        <v>5868</v>
      </c>
      <c r="I41" s="165">
        <v>0</v>
      </c>
      <c r="J41" s="165">
        <v>0</v>
      </c>
      <c r="K41" s="165">
        <v>0</v>
      </c>
      <c r="L41" s="172">
        <f t="shared" ref="L41:L72" si="7">SUM(M41:Q41)</f>
        <v>233</v>
      </c>
      <c r="M41" s="173">
        <v>192</v>
      </c>
      <c r="N41" s="173">
        <v>32</v>
      </c>
      <c r="O41" s="173">
        <v>0</v>
      </c>
      <c r="P41" s="173">
        <v>9</v>
      </c>
      <c r="Q41" s="173">
        <v>0</v>
      </c>
      <c r="R41" s="172">
        <f t="shared" si="1"/>
        <v>142</v>
      </c>
      <c r="S41" s="173">
        <v>133</v>
      </c>
      <c r="T41" s="173">
        <v>6</v>
      </c>
      <c r="U41" s="173">
        <v>0</v>
      </c>
      <c r="V41" s="173">
        <v>3</v>
      </c>
      <c r="W41" s="173">
        <v>0</v>
      </c>
      <c r="X41" s="172">
        <f t="shared" si="2"/>
        <v>0</v>
      </c>
      <c r="Y41" s="173">
        <v>0</v>
      </c>
      <c r="Z41" s="173">
        <v>0</v>
      </c>
      <c r="AA41" s="173">
        <v>0</v>
      </c>
      <c r="AB41" s="173">
        <v>0</v>
      </c>
      <c r="AC41" s="173">
        <v>0</v>
      </c>
      <c r="AD41" s="172">
        <f t="shared" si="3"/>
        <v>2609</v>
      </c>
      <c r="AE41" s="173">
        <v>2058</v>
      </c>
      <c r="AF41" s="173">
        <v>246</v>
      </c>
      <c r="AG41" s="173">
        <v>5</v>
      </c>
      <c r="AH41" s="173">
        <v>296</v>
      </c>
      <c r="AI41" s="173">
        <v>4</v>
      </c>
      <c r="AJ41" s="172">
        <f t="shared" si="4"/>
        <v>0</v>
      </c>
      <c r="AK41" s="173">
        <v>0</v>
      </c>
      <c r="AL41" s="173">
        <v>0</v>
      </c>
      <c r="AM41" s="173">
        <v>0</v>
      </c>
      <c r="AN41" s="173">
        <v>0</v>
      </c>
      <c r="AO41" s="173">
        <v>0</v>
      </c>
      <c r="AP41" s="172">
        <f t="shared" si="5"/>
        <v>0</v>
      </c>
      <c r="AQ41" s="173">
        <v>0</v>
      </c>
      <c r="AR41" s="173">
        <v>0</v>
      </c>
      <c r="AS41" s="173">
        <v>0</v>
      </c>
      <c r="AT41" s="173">
        <v>0</v>
      </c>
      <c r="AU41" s="173">
        <v>0</v>
      </c>
      <c r="AV41" s="172">
        <f t="shared" si="6"/>
        <v>0</v>
      </c>
      <c r="AW41" s="173">
        <v>0</v>
      </c>
      <c r="AX41" s="173">
        <v>0</v>
      </c>
      <c r="AY41" s="173">
        <v>0</v>
      </c>
      <c r="AZ41" s="173">
        <v>0</v>
      </c>
      <c r="BA41" s="173">
        <v>0</v>
      </c>
    </row>
    <row r="42" spans="1:53" ht="30" x14ac:dyDescent="0.25">
      <c r="A42" s="148" t="s">
        <v>19</v>
      </c>
      <c r="B42" s="141">
        <v>502609</v>
      </c>
      <c r="C42" s="142">
        <v>262401</v>
      </c>
      <c r="D42" s="144" t="s">
        <v>476</v>
      </c>
      <c r="E42" s="165">
        <v>455</v>
      </c>
      <c r="F42" s="165">
        <v>0</v>
      </c>
      <c r="G42" s="165">
        <v>0</v>
      </c>
      <c r="H42" s="165">
        <v>0</v>
      </c>
      <c r="I42" s="165">
        <v>0</v>
      </c>
      <c r="J42" s="165">
        <v>0</v>
      </c>
      <c r="K42" s="165">
        <v>0</v>
      </c>
      <c r="L42" s="172">
        <f t="shared" si="7"/>
        <v>101</v>
      </c>
      <c r="M42" s="173">
        <v>101</v>
      </c>
      <c r="N42" s="173">
        <v>0</v>
      </c>
      <c r="O42" s="173">
        <v>0</v>
      </c>
      <c r="P42" s="173">
        <v>0</v>
      </c>
      <c r="Q42" s="173">
        <v>0</v>
      </c>
      <c r="R42" s="172">
        <f t="shared" si="1"/>
        <v>0</v>
      </c>
      <c r="S42" s="173">
        <v>0</v>
      </c>
      <c r="T42" s="173">
        <v>0</v>
      </c>
      <c r="U42" s="173">
        <v>0</v>
      </c>
      <c r="V42" s="173">
        <v>0</v>
      </c>
      <c r="W42" s="173">
        <v>0</v>
      </c>
      <c r="X42" s="172">
        <f t="shared" si="2"/>
        <v>0</v>
      </c>
      <c r="Y42" s="173">
        <v>0</v>
      </c>
      <c r="Z42" s="173">
        <v>0</v>
      </c>
      <c r="AA42" s="173">
        <v>0</v>
      </c>
      <c r="AB42" s="173">
        <v>0</v>
      </c>
      <c r="AC42" s="173">
        <v>0</v>
      </c>
      <c r="AD42" s="172">
        <f t="shared" si="3"/>
        <v>0</v>
      </c>
      <c r="AE42" s="173">
        <v>0</v>
      </c>
      <c r="AF42" s="173">
        <v>0</v>
      </c>
      <c r="AG42" s="173">
        <v>0</v>
      </c>
      <c r="AH42" s="173">
        <v>0</v>
      </c>
      <c r="AI42" s="173">
        <v>0</v>
      </c>
      <c r="AJ42" s="172">
        <f t="shared" si="4"/>
        <v>0</v>
      </c>
      <c r="AK42" s="173">
        <v>0</v>
      </c>
      <c r="AL42" s="173">
        <v>0</v>
      </c>
      <c r="AM42" s="173">
        <v>0</v>
      </c>
      <c r="AN42" s="173">
        <v>0</v>
      </c>
      <c r="AO42" s="173">
        <v>0</v>
      </c>
      <c r="AP42" s="172">
        <f t="shared" si="5"/>
        <v>0</v>
      </c>
      <c r="AQ42" s="173">
        <v>0</v>
      </c>
      <c r="AR42" s="173">
        <v>0</v>
      </c>
      <c r="AS42" s="173">
        <v>0</v>
      </c>
      <c r="AT42" s="173">
        <v>0</v>
      </c>
      <c r="AU42" s="173">
        <v>0</v>
      </c>
      <c r="AV42" s="172">
        <f t="shared" si="6"/>
        <v>0</v>
      </c>
      <c r="AW42" s="173">
        <v>0</v>
      </c>
      <c r="AX42" s="173">
        <v>0</v>
      </c>
      <c r="AY42" s="173">
        <v>0</v>
      </c>
      <c r="AZ42" s="173">
        <v>0</v>
      </c>
      <c r="BA42" s="173">
        <v>0</v>
      </c>
    </row>
    <row r="43" spans="1:53" ht="45" x14ac:dyDescent="0.25">
      <c r="A43" s="148" t="s">
        <v>11</v>
      </c>
      <c r="B43" s="141">
        <v>502630</v>
      </c>
      <c r="C43" s="142">
        <v>263001</v>
      </c>
      <c r="D43" s="144" t="s">
        <v>27</v>
      </c>
      <c r="E43" s="165">
        <v>29905</v>
      </c>
      <c r="F43" s="165">
        <v>12728</v>
      </c>
      <c r="G43" s="165">
        <v>21409</v>
      </c>
      <c r="H43" s="165">
        <v>0</v>
      </c>
      <c r="I43" s="165">
        <v>0</v>
      </c>
      <c r="J43" s="165">
        <v>0</v>
      </c>
      <c r="K43" s="165">
        <v>0</v>
      </c>
      <c r="L43" s="172">
        <f t="shared" si="7"/>
        <v>2134</v>
      </c>
      <c r="M43" s="173">
        <v>2026</v>
      </c>
      <c r="N43" s="173">
        <v>60</v>
      </c>
      <c r="O43" s="173">
        <v>1</v>
      </c>
      <c r="P43" s="173">
        <v>44</v>
      </c>
      <c r="Q43" s="173">
        <v>3</v>
      </c>
      <c r="R43" s="172">
        <f t="shared" si="1"/>
        <v>851</v>
      </c>
      <c r="S43" s="173">
        <v>757</v>
      </c>
      <c r="T43" s="173">
        <v>51</v>
      </c>
      <c r="U43" s="173">
        <v>0</v>
      </c>
      <c r="V43" s="173">
        <v>41</v>
      </c>
      <c r="W43" s="173">
        <v>2</v>
      </c>
      <c r="X43" s="172">
        <f t="shared" si="2"/>
        <v>105</v>
      </c>
      <c r="Y43" s="173">
        <v>95</v>
      </c>
      <c r="Z43" s="173">
        <v>5</v>
      </c>
      <c r="AA43" s="173">
        <v>0</v>
      </c>
      <c r="AB43" s="173">
        <v>3</v>
      </c>
      <c r="AC43" s="173">
        <v>2</v>
      </c>
      <c r="AD43" s="172">
        <f t="shared" si="3"/>
        <v>0</v>
      </c>
      <c r="AE43" s="173">
        <v>0</v>
      </c>
      <c r="AF43" s="173">
        <v>0</v>
      </c>
      <c r="AG43" s="173">
        <v>0</v>
      </c>
      <c r="AH43" s="173">
        <v>0</v>
      </c>
      <c r="AI43" s="173">
        <v>0</v>
      </c>
      <c r="AJ43" s="172">
        <f t="shared" si="4"/>
        <v>0</v>
      </c>
      <c r="AK43" s="173">
        <v>0</v>
      </c>
      <c r="AL43" s="173">
        <v>0</v>
      </c>
      <c r="AM43" s="173">
        <v>0</v>
      </c>
      <c r="AN43" s="173">
        <v>0</v>
      </c>
      <c r="AO43" s="173">
        <v>0</v>
      </c>
      <c r="AP43" s="172">
        <f t="shared" si="5"/>
        <v>0</v>
      </c>
      <c r="AQ43" s="173">
        <v>0</v>
      </c>
      <c r="AR43" s="173">
        <v>0</v>
      </c>
      <c r="AS43" s="173">
        <v>0</v>
      </c>
      <c r="AT43" s="173">
        <v>0</v>
      </c>
      <c r="AU43" s="173">
        <v>0</v>
      </c>
      <c r="AV43" s="172">
        <f t="shared" si="6"/>
        <v>0</v>
      </c>
      <c r="AW43" s="173">
        <v>0</v>
      </c>
      <c r="AX43" s="173">
        <v>0</v>
      </c>
      <c r="AY43" s="173">
        <v>0</v>
      </c>
      <c r="AZ43" s="173">
        <v>0</v>
      </c>
      <c r="BA43" s="173">
        <v>0</v>
      </c>
    </row>
    <row r="44" spans="1:53" ht="45" x14ac:dyDescent="0.25">
      <c r="A44" s="148" t="s">
        <v>11</v>
      </c>
      <c r="B44" s="141">
        <v>502701</v>
      </c>
      <c r="C44" s="142">
        <v>270101</v>
      </c>
      <c r="D44" s="144" t="s">
        <v>100</v>
      </c>
      <c r="E44" s="165">
        <v>5664</v>
      </c>
      <c r="F44" s="165">
        <v>2493</v>
      </c>
      <c r="G44" s="165">
        <v>0</v>
      </c>
      <c r="H44" s="165">
        <v>0</v>
      </c>
      <c r="I44" s="165">
        <v>0</v>
      </c>
      <c r="J44" s="165">
        <v>0</v>
      </c>
      <c r="K44" s="165">
        <v>0</v>
      </c>
      <c r="L44" s="172">
        <f t="shared" si="7"/>
        <v>19</v>
      </c>
      <c r="M44" s="173">
        <v>0</v>
      </c>
      <c r="N44" s="173">
        <v>19</v>
      </c>
      <c r="O44" s="173">
        <v>0</v>
      </c>
      <c r="P44" s="173">
        <v>0</v>
      </c>
      <c r="Q44" s="173">
        <v>0</v>
      </c>
      <c r="R44" s="172">
        <f t="shared" si="1"/>
        <v>0</v>
      </c>
      <c r="S44" s="173">
        <v>0</v>
      </c>
      <c r="T44" s="173">
        <v>0</v>
      </c>
      <c r="U44" s="173">
        <v>0</v>
      </c>
      <c r="V44" s="173">
        <v>0</v>
      </c>
      <c r="W44" s="173">
        <v>0</v>
      </c>
      <c r="X44" s="172">
        <f t="shared" si="2"/>
        <v>0</v>
      </c>
      <c r="Y44" s="173">
        <v>0</v>
      </c>
      <c r="Z44" s="173">
        <v>0</v>
      </c>
      <c r="AA44" s="173">
        <v>0</v>
      </c>
      <c r="AB44" s="173">
        <v>0</v>
      </c>
      <c r="AC44" s="173">
        <v>0</v>
      </c>
      <c r="AD44" s="172">
        <f t="shared" si="3"/>
        <v>0</v>
      </c>
      <c r="AE44" s="173">
        <v>0</v>
      </c>
      <c r="AF44" s="173">
        <v>0</v>
      </c>
      <c r="AG44" s="173">
        <v>0</v>
      </c>
      <c r="AH44" s="173">
        <v>0</v>
      </c>
      <c r="AI44" s="173">
        <v>0</v>
      </c>
      <c r="AJ44" s="172">
        <f t="shared" si="4"/>
        <v>0</v>
      </c>
      <c r="AK44" s="173">
        <v>0</v>
      </c>
      <c r="AL44" s="173">
        <v>0</v>
      </c>
      <c r="AM44" s="173">
        <v>0</v>
      </c>
      <c r="AN44" s="173">
        <v>0</v>
      </c>
      <c r="AO44" s="173">
        <v>0</v>
      </c>
      <c r="AP44" s="172">
        <f t="shared" si="5"/>
        <v>0</v>
      </c>
      <c r="AQ44" s="173">
        <v>0</v>
      </c>
      <c r="AR44" s="173">
        <v>0</v>
      </c>
      <c r="AS44" s="173">
        <v>0</v>
      </c>
      <c r="AT44" s="173">
        <v>0</v>
      </c>
      <c r="AU44" s="173">
        <v>0</v>
      </c>
      <c r="AV44" s="172">
        <f t="shared" si="6"/>
        <v>0</v>
      </c>
      <c r="AW44" s="173">
        <v>0</v>
      </c>
      <c r="AX44" s="173">
        <v>0</v>
      </c>
      <c r="AY44" s="173">
        <v>0</v>
      </c>
      <c r="AZ44" s="173">
        <v>0</v>
      </c>
      <c r="BA44" s="173">
        <v>0</v>
      </c>
    </row>
    <row r="45" spans="1:53" ht="60" x14ac:dyDescent="0.25">
      <c r="A45" s="148" t="s">
        <v>11</v>
      </c>
      <c r="B45" s="141">
        <v>502801</v>
      </c>
      <c r="C45" s="142">
        <v>280101</v>
      </c>
      <c r="D45" s="144" t="s">
        <v>269</v>
      </c>
      <c r="E45" s="165">
        <v>35568</v>
      </c>
      <c r="F45" s="165">
        <v>19654</v>
      </c>
      <c r="G45" s="165">
        <v>0</v>
      </c>
      <c r="H45" s="165">
        <v>8746</v>
      </c>
      <c r="I45" s="165">
        <v>0</v>
      </c>
      <c r="J45" s="165">
        <v>0</v>
      </c>
      <c r="K45" s="165">
        <v>0</v>
      </c>
      <c r="L45" s="172">
        <f t="shared" si="7"/>
        <v>2244</v>
      </c>
      <c r="M45" s="173">
        <v>1258</v>
      </c>
      <c r="N45" s="173">
        <v>865</v>
      </c>
      <c r="O45" s="173">
        <v>3</v>
      </c>
      <c r="P45" s="173">
        <v>116</v>
      </c>
      <c r="Q45" s="173">
        <v>2</v>
      </c>
      <c r="R45" s="172">
        <f t="shared" si="1"/>
        <v>2271</v>
      </c>
      <c r="S45" s="173">
        <v>1234</v>
      </c>
      <c r="T45" s="173">
        <v>908</v>
      </c>
      <c r="U45" s="173">
        <v>5</v>
      </c>
      <c r="V45" s="173">
        <v>120</v>
      </c>
      <c r="W45" s="173">
        <v>4</v>
      </c>
      <c r="X45" s="172">
        <f t="shared" si="2"/>
        <v>0</v>
      </c>
      <c r="Y45" s="173">
        <v>0</v>
      </c>
      <c r="Z45" s="173">
        <v>0</v>
      </c>
      <c r="AA45" s="173">
        <v>0</v>
      </c>
      <c r="AB45" s="173">
        <v>0</v>
      </c>
      <c r="AC45" s="173">
        <v>0</v>
      </c>
      <c r="AD45" s="172">
        <f t="shared" si="3"/>
        <v>3799</v>
      </c>
      <c r="AE45" s="173">
        <v>2306</v>
      </c>
      <c r="AF45" s="173">
        <v>796</v>
      </c>
      <c r="AG45" s="173">
        <v>17</v>
      </c>
      <c r="AH45" s="173">
        <v>661</v>
      </c>
      <c r="AI45" s="173">
        <v>19</v>
      </c>
      <c r="AJ45" s="172">
        <f t="shared" si="4"/>
        <v>0</v>
      </c>
      <c r="AK45" s="173">
        <v>0</v>
      </c>
      <c r="AL45" s="173">
        <v>0</v>
      </c>
      <c r="AM45" s="173">
        <v>0</v>
      </c>
      <c r="AN45" s="173">
        <v>0</v>
      </c>
      <c r="AO45" s="173">
        <v>0</v>
      </c>
      <c r="AP45" s="172">
        <f t="shared" si="5"/>
        <v>0</v>
      </c>
      <c r="AQ45" s="173">
        <v>0</v>
      </c>
      <c r="AR45" s="173">
        <v>0</v>
      </c>
      <c r="AS45" s="173">
        <v>0</v>
      </c>
      <c r="AT45" s="173">
        <v>0</v>
      </c>
      <c r="AU45" s="173">
        <v>0</v>
      </c>
      <c r="AV45" s="172">
        <f t="shared" si="6"/>
        <v>0</v>
      </c>
      <c r="AW45" s="173">
        <v>0</v>
      </c>
      <c r="AX45" s="173">
        <v>0</v>
      </c>
      <c r="AY45" s="173">
        <v>0</v>
      </c>
      <c r="AZ45" s="173">
        <v>0</v>
      </c>
      <c r="BA45" s="173">
        <v>0</v>
      </c>
    </row>
    <row r="46" spans="1:53" ht="45" x14ac:dyDescent="0.25">
      <c r="A46" s="148" t="s">
        <v>11</v>
      </c>
      <c r="B46" s="141">
        <v>500416</v>
      </c>
      <c r="C46" s="142">
        <v>41601</v>
      </c>
      <c r="D46" s="144" t="s">
        <v>490</v>
      </c>
      <c r="E46" s="165">
        <v>12526</v>
      </c>
      <c r="F46" s="165">
        <v>3659</v>
      </c>
      <c r="G46" s="165">
        <v>0</v>
      </c>
      <c r="H46" s="165">
        <v>1380</v>
      </c>
      <c r="I46" s="165">
        <v>0</v>
      </c>
      <c r="J46" s="165">
        <v>0</v>
      </c>
      <c r="K46" s="165">
        <v>0</v>
      </c>
      <c r="L46" s="172">
        <f t="shared" si="7"/>
        <v>1026</v>
      </c>
      <c r="M46" s="173">
        <v>520</v>
      </c>
      <c r="N46" s="173">
        <v>424</v>
      </c>
      <c r="O46" s="173">
        <v>0</v>
      </c>
      <c r="P46" s="173">
        <v>81</v>
      </c>
      <c r="Q46" s="173">
        <v>1</v>
      </c>
      <c r="R46" s="172">
        <f t="shared" si="1"/>
        <v>474</v>
      </c>
      <c r="S46" s="173">
        <v>200</v>
      </c>
      <c r="T46" s="173">
        <v>195</v>
      </c>
      <c r="U46" s="173">
        <v>1</v>
      </c>
      <c r="V46" s="173">
        <v>78</v>
      </c>
      <c r="W46" s="173">
        <v>0</v>
      </c>
      <c r="X46" s="172">
        <f t="shared" si="2"/>
        <v>0</v>
      </c>
      <c r="Y46" s="173">
        <v>0</v>
      </c>
      <c r="Z46" s="173">
        <v>0</v>
      </c>
      <c r="AA46" s="173">
        <v>0</v>
      </c>
      <c r="AB46" s="173">
        <v>0</v>
      </c>
      <c r="AC46" s="173">
        <v>0</v>
      </c>
      <c r="AD46" s="172">
        <f t="shared" si="3"/>
        <v>315</v>
      </c>
      <c r="AE46" s="173">
        <v>166</v>
      </c>
      <c r="AF46" s="173">
        <v>132</v>
      </c>
      <c r="AG46" s="173">
        <v>1</v>
      </c>
      <c r="AH46" s="173">
        <v>16</v>
      </c>
      <c r="AI46" s="173">
        <v>0</v>
      </c>
      <c r="AJ46" s="172">
        <f t="shared" si="4"/>
        <v>0</v>
      </c>
      <c r="AK46" s="173">
        <v>0</v>
      </c>
      <c r="AL46" s="173">
        <v>0</v>
      </c>
      <c r="AM46" s="173">
        <v>0</v>
      </c>
      <c r="AN46" s="173">
        <v>0</v>
      </c>
      <c r="AO46" s="173">
        <v>0</v>
      </c>
      <c r="AP46" s="172">
        <f t="shared" si="5"/>
        <v>0</v>
      </c>
      <c r="AQ46" s="173">
        <v>0</v>
      </c>
      <c r="AR46" s="173">
        <v>0</v>
      </c>
      <c r="AS46" s="173">
        <v>0</v>
      </c>
      <c r="AT46" s="173">
        <v>0</v>
      </c>
      <c r="AU46" s="173">
        <v>0</v>
      </c>
      <c r="AV46" s="172">
        <f t="shared" si="6"/>
        <v>0</v>
      </c>
      <c r="AW46" s="173">
        <v>0</v>
      </c>
      <c r="AX46" s="173">
        <v>0</v>
      </c>
      <c r="AY46" s="173">
        <v>0</v>
      </c>
      <c r="AZ46" s="173">
        <v>0</v>
      </c>
      <c r="BA46" s="173">
        <v>0</v>
      </c>
    </row>
    <row r="47" spans="1:53" ht="45" x14ac:dyDescent="0.25">
      <c r="A47" s="148" t="s">
        <v>11</v>
      </c>
      <c r="B47" s="141">
        <v>502910</v>
      </c>
      <c r="C47" s="142">
        <v>291201</v>
      </c>
      <c r="D47" s="144" t="s">
        <v>29</v>
      </c>
      <c r="E47" s="165">
        <v>256</v>
      </c>
      <c r="F47" s="165">
        <v>6172</v>
      </c>
      <c r="G47" s="165">
        <v>0</v>
      </c>
      <c r="H47" s="165">
        <v>6374</v>
      </c>
      <c r="I47" s="165">
        <v>0</v>
      </c>
      <c r="J47" s="165">
        <v>0</v>
      </c>
      <c r="K47" s="165">
        <v>0</v>
      </c>
      <c r="L47" s="172">
        <f t="shared" si="7"/>
        <v>30</v>
      </c>
      <c r="M47" s="173">
        <v>0</v>
      </c>
      <c r="N47" s="173">
        <v>23</v>
      </c>
      <c r="O47" s="173">
        <v>0</v>
      </c>
      <c r="P47" s="173">
        <v>7</v>
      </c>
      <c r="Q47" s="173">
        <v>0</v>
      </c>
      <c r="R47" s="172">
        <f t="shared" si="1"/>
        <v>96</v>
      </c>
      <c r="S47" s="173">
        <v>0</v>
      </c>
      <c r="T47" s="173">
        <v>29</v>
      </c>
      <c r="U47" s="173">
        <v>0</v>
      </c>
      <c r="V47" s="173">
        <v>64</v>
      </c>
      <c r="W47" s="173">
        <v>3</v>
      </c>
      <c r="X47" s="172">
        <f t="shared" si="2"/>
        <v>0</v>
      </c>
      <c r="Y47" s="173">
        <v>0</v>
      </c>
      <c r="Z47" s="173">
        <v>0</v>
      </c>
      <c r="AA47" s="173">
        <v>0</v>
      </c>
      <c r="AB47" s="173">
        <v>0</v>
      </c>
      <c r="AC47" s="173">
        <v>0</v>
      </c>
      <c r="AD47" s="172">
        <f t="shared" si="3"/>
        <v>3215</v>
      </c>
      <c r="AE47" s="173">
        <v>175</v>
      </c>
      <c r="AF47" s="173">
        <v>2201</v>
      </c>
      <c r="AG47" s="173">
        <v>85</v>
      </c>
      <c r="AH47" s="173">
        <v>727</v>
      </c>
      <c r="AI47" s="173">
        <v>27</v>
      </c>
      <c r="AJ47" s="172">
        <f t="shared" si="4"/>
        <v>0</v>
      </c>
      <c r="AK47" s="173">
        <v>0</v>
      </c>
      <c r="AL47" s="173">
        <v>0</v>
      </c>
      <c r="AM47" s="173">
        <v>0</v>
      </c>
      <c r="AN47" s="173">
        <v>0</v>
      </c>
      <c r="AO47" s="173">
        <v>0</v>
      </c>
      <c r="AP47" s="172">
        <f t="shared" si="5"/>
        <v>0</v>
      </c>
      <c r="AQ47" s="173">
        <v>0</v>
      </c>
      <c r="AR47" s="173">
        <v>0</v>
      </c>
      <c r="AS47" s="173">
        <v>0</v>
      </c>
      <c r="AT47" s="173">
        <v>0</v>
      </c>
      <c r="AU47" s="173">
        <v>0</v>
      </c>
      <c r="AV47" s="172">
        <f t="shared" si="6"/>
        <v>0</v>
      </c>
      <c r="AW47" s="173">
        <v>0</v>
      </c>
      <c r="AX47" s="173">
        <v>0</v>
      </c>
      <c r="AY47" s="173">
        <v>0</v>
      </c>
      <c r="AZ47" s="173">
        <v>0</v>
      </c>
      <c r="BA47" s="173">
        <v>0</v>
      </c>
    </row>
    <row r="48" spans="1:53" ht="45" x14ac:dyDescent="0.25">
      <c r="A48" s="148" t="s">
        <v>11</v>
      </c>
      <c r="B48" s="141">
        <v>503001</v>
      </c>
      <c r="C48" s="142">
        <v>300101</v>
      </c>
      <c r="D48" s="144" t="s">
        <v>102</v>
      </c>
      <c r="E48" s="165">
        <v>19605</v>
      </c>
      <c r="F48" s="165">
        <v>9106</v>
      </c>
      <c r="G48" s="165">
        <v>1500</v>
      </c>
      <c r="H48" s="165">
        <v>1678</v>
      </c>
      <c r="I48" s="165">
        <v>0</v>
      </c>
      <c r="J48" s="165">
        <v>0</v>
      </c>
      <c r="K48" s="165">
        <v>0</v>
      </c>
      <c r="L48" s="172">
        <f t="shared" si="7"/>
        <v>1554</v>
      </c>
      <c r="M48" s="173">
        <v>472</v>
      </c>
      <c r="N48" s="173">
        <v>772</v>
      </c>
      <c r="O48" s="173">
        <v>6</v>
      </c>
      <c r="P48" s="173">
        <v>302</v>
      </c>
      <c r="Q48" s="173">
        <v>2</v>
      </c>
      <c r="R48" s="172">
        <f t="shared" si="1"/>
        <v>467</v>
      </c>
      <c r="S48" s="173">
        <v>180</v>
      </c>
      <c r="T48" s="173">
        <v>200</v>
      </c>
      <c r="U48" s="173">
        <v>1</v>
      </c>
      <c r="V48" s="173">
        <v>85</v>
      </c>
      <c r="W48" s="173">
        <v>1</v>
      </c>
      <c r="X48" s="172">
        <f t="shared" si="2"/>
        <v>0</v>
      </c>
      <c r="Y48" s="173">
        <v>0</v>
      </c>
      <c r="Z48" s="173">
        <v>0</v>
      </c>
      <c r="AA48" s="173">
        <v>0</v>
      </c>
      <c r="AB48" s="173">
        <v>0</v>
      </c>
      <c r="AC48" s="173">
        <v>0</v>
      </c>
      <c r="AD48" s="172">
        <f t="shared" si="3"/>
        <v>1003</v>
      </c>
      <c r="AE48" s="173">
        <v>315</v>
      </c>
      <c r="AF48" s="173">
        <v>339</v>
      </c>
      <c r="AG48" s="173">
        <v>0</v>
      </c>
      <c r="AH48" s="173">
        <v>349</v>
      </c>
      <c r="AI48" s="173">
        <v>0</v>
      </c>
      <c r="AJ48" s="172">
        <f t="shared" si="4"/>
        <v>0</v>
      </c>
      <c r="AK48" s="173">
        <v>0</v>
      </c>
      <c r="AL48" s="173">
        <v>0</v>
      </c>
      <c r="AM48" s="173">
        <v>0</v>
      </c>
      <c r="AN48" s="173">
        <v>0</v>
      </c>
      <c r="AO48" s="173">
        <v>0</v>
      </c>
      <c r="AP48" s="172">
        <f t="shared" si="5"/>
        <v>0</v>
      </c>
      <c r="AQ48" s="173">
        <v>0</v>
      </c>
      <c r="AR48" s="173">
        <v>0</v>
      </c>
      <c r="AS48" s="173">
        <v>0</v>
      </c>
      <c r="AT48" s="173">
        <v>0</v>
      </c>
      <c r="AU48" s="173">
        <v>0</v>
      </c>
      <c r="AV48" s="172">
        <f t="shared" si="6"/>
        <v>0</v>
      </c>
      <c r="AW48" s="173">
        <v>0</v>
      </c>
      <c r="AX48" s="173">
        <v>0</v>
      </c>
      <c r="AY48" s="173">
        <v>0</v>
      </c>
      <c r="AZ48" s="173">
        <v>0</v>
      </c>
      <c r="BA48" s="173">
        <v>0</v>
      </c>
    </row>
    <row r="49" spans="1:53" ht="45" x14ac:dyDescent="0.25">
      <c r="A49" s="148" t="s">
        <v>30</v>
      </c>
      <c r="B49" s="141">
        <v>507001</v>
      </c>
      <c r="C49" s="142">
        <v>300301</v>
      </c>
      <c r="D49" s="144" t="s">
        <v>278</v>
      </c>
      <c r="E49" s="165">
        <v>1053</v>
      </c>
      <c r="F49" s="165">
        <v>515</v>
      </c>
      <c r="G49" s="165">
        <v>0</v>
      </c>
      <c r="H49" s="165">
        <v>75</v>
      </c>
      <c r="I49" s="165">
        <v>0</v>
      </c>
      <c r="J49" s="165">
        <v>0</v>
      </c>
      <c r="K49" s="165">
        <v>0</v>
      </c>
      <c r="L49" s="172">
        <f t="shared" si="7"/>
        <v>336</v>
      </c>
      <c r="M49" s="173">
        <v>209</v>
      </c>
      <c r="N49" s="173">
        <v>5</v>
      </c>
      <c r="O49" s="173">
        <v>1</v>
      </c>
      <c r="P49" s="173">
        <v>121</v>
      </c>
      <c r="Q49" s="173">
        <v>0</v>
      </c>
      <c r="R49" s="172">
        <f t="shared" si="1"/>
        <v>173</v>
      </c>
      <c r="S49" s="173">
        <v>90</v>
      </c>
      <c r="T49" s="173">
        <v>3</v>
      </c>
      <c r="U49" s="173">
        <v>0</v>
      </c>
      <c r="V49" s="173">
        <v>80</v>
      </c>
      <c r="W49" s="173">
        <v>0</v>
      </c>
      <c r="X49" s="172">
        <f t="shared" si="2"/>
        <v>0</v>
      </c>
      <c r="Y49" s="173">
        <v>0</v>
      </c>
      <c r="Z49" s="173">
        <v>0</v>
      </c>
      <c r="AA49" s="173">
        <v>0</v>
      </c>
      <c r="AB49" s="173">
        <v>0</v>
      </c>
      <c r="AC49" s="173">
        <v>0</v>
      </c>
      <c r="AD49" s="172">
        <f t="shared" si="3"/>
        <v>33</v>
      </c>
      <c r="AE49" s="173">
        <v>26</v>
      </c>
      <c r="AF49" s="173">
        <v>1</v>
      </c>
      <c r="AG49" s="173">
        <v>0</v>
      </c>
      <c r="AH49" s="173">
        <v>6</v>
      </c>
      <c r="AI49" s="173">
        <v>0</v>
      </c>
      <c r="AJ49" s="172">
        <f t="shared" si="4"/>
        <v>0</v>
      </c>
      <c r="AK49" s="173">
        <v>0</v>
      </c>
      <c r="AL49" s="173">
        <v>0</v>
      </c>
      <c r="AM49" s="173">
        <v>0</v>
      </c>
      <c r="AN49" s="173">
        <v>0</v>
      </c>
      <c r="AO49" s="173">
        <v>0</v>
      </c>
      <c r="AP49" s="172">
        <f t="shared" si="5"/>
        <v>0</v>
      </c>
      <c r="AQ49" s="173">
        <v>0</v>
      </c>
      <c r="AR49" s="173">
        <v>0</v>
      </c>
      <c r="AS49" s="173">
        <v>0</v>
      </c>
      <c r="AT49" s="173">
        <v>0</v>
      </c>
      <c r="AU49" s="173">
        <v>0</v>
      </c>
      <c r="AV49" s="172">
        <f t="shared" si="6"/>
        <v>0</v>
      </c>
      <c r="AW49" s="173">
        <v>0</v>
      </c>
      <c r="AX49" s="173">
        <v>0</v>
      </c>
      <c r="AY49" s="173">
        <v>0</v>
      </c>
      <c r="AZ49" s="173">
        <v>0</v>
      </c>
      <c r="BA49" s="173">
        <v>0</v>
      </c>
    </row>
    <row r="50" spans="1:53" ht="75" x14ac:dyDescent="0.25">
      <c r="A50" s="148" t="s">
        <v>30</v>
      </c>
      <c r="B50" s="141">
        <v>508816</v>
      </c>
      <c r="C50" s="142">
        <v>310401</v>
      </c>
      <c r="D50" s="144" t="s">
        <v>31</v>
      </c>
      <c r="E50" s="165">
        <v>3256</v>
      </c>
      <c r="F50" s="165">
        <v>1624</v>
      </c>
      <c r="G50" s="165">
        <v>0</v>
      </c>
      <c r="H50" s="165">
        <v>0</v>
      </c>
      <c r="I50" s="165">
        <v>0</v>
      </c>
      <c r="J50" s="165">
        <v>0</v>
      </c>
      <c r="K50" s="165">
        <v>0</v>
      </c>
      <c r="L50" s="172">
        <f t="shared" si="7"/>
        <v>480</v>
      </c>
      <c r="M50" s="173">
        <v>163</v>
      </c>
      <c r="N50" s="173">
        <v>243</v>
      </c>
      <c r="O50" s="173">
        <v>38</v>
      </c>
      <c r="P50" s="173">
        <v>36</v>
      </c>
      <c r="Q50" s="173">
        <v>0</v>
      </c>
      <c r="R50" s="172">
        <f t="shared" si="1"/>
        <v>372</v>
      </c>
      <c r="S50" s="173">
        <v>125</v>
      </c>
      <c r="T50" s="173">
        <v>191</v>
      </c>
      <c r="U50" s="173">
        <v>25</v>
      </c>
      <c r="V50" s="173">
        <v>31</v>
      </c>
      <c r="W50" s="173">
        <v>0</v>
      </c>
      <c r="X50" s="172">
        <f t="shared" si="2"/>
        <v>0</v>
      </c>
      <c r="Y50" s="173">
        <v>0</v>
      </c>
      <c r="Z50" s="173">
        <v>0</v>
      </c>
      <c r="AA50" s="173">
        <v>0</v>
      </c>
      <c r="AB50" s="173">
        <v>0</v>
      </c>
      <c r="AC50" s="173">
        <v>0</v>
      </c>
      <c r="AD50" s="172">
        <f t="shared" si="3"/>
        <v>0</v>
      </c>
      <c r="AE50" s="173">
        <v>0</v>
      </c>
      <c r="AF50" s="173">
        <v>0</v>
      </c>
      <c r="AG50" s="173">
        <v>0</v>
      </c>
      <c r="AH50" s="173">
        <v>0</v>
      </c>
      <c r="AI50" s="173">
        <v>0</v>
      </c>
      <c r="AJ50" s="172">
        <f t="shared" si="4"/>
        <v>0</v>
      </c>
      <c r="AK50" s="173">
        <v>0</v>
      </c>
      <c r="AL50" s="173">
        <v>0</v>
      </c>
      <c r="AM50" s="173">
        <v>0</v>
      </c>
      <c r="AN50" s="173">
        <v>0</v>
      </c>
      <c r="AO50" s="173">
        <v>0</v>
      </c>
      <c r="AP50" s="172">
        <f t="shared" si="5"/>
        <v>0</v>
      </c>
      <c r="AQ50" s="173">
        <v>0</v>
      </c>
      <c r="AR50" s="173">
        <v>0</v>
      </c>
      <c r="AS50" s="173">
        <v>0</v>
      </c>
      <c r="AT50" s="173">
        <v>0</v>
      </c>
      <c r="AU50" s="173">
        <v>0</v>
      </c>
      <c r="AV50" s="172">
        <f t="shared" si="6"/>
        <v>0</v>
      </c>
      <c r="AW50" s="173">
        <v>0</v>
      </c>
      <c r="AX50" s="173">
        <v>0</v>
      </c>
      <c r="AY50" s="173">
        <v>0</v>
      </c>
      <c r="AZ50" s="173">
        <v>0</v>
      </c>
      <c r="BA50" s="173">
        <v>0</v>
      </c>
    </row>
    <row r="51" spans="1:53" ht="45" x14ac:dyDescent="0.25">
      <c r="A51" s="148" t="s">
        <v>11</v>
      </c>
      <c r="B51" s="141">
        <v>503105</v>
      </c>
      <c r="C51" s="142">
        <v>310801</v>
      </c>
      <c r="D51" s="144" t="s">
        <v>287</v>
      </c>
      <c r="E51" s="165">
        <v>3173</v>
      </c>
      <c r="F51" s="165">
        <v>1402</v>
      </c>
      <c r="G51" s="165">
        <v>0</v>
      </c>
      <c r="H51" s="165">
        <v>0</v>
      </c>
      <c r="I51" s="165">
        <v>0</v>
      </c>
      <c r="J51" s="165">
        <v>0</v>
      </c>
      <c r="K51" s="165">
        <v>0</v>
      </c>
      <c r="L51" s="172">
        <f t="shared" si="7"/>
        <v>0</v>
      </c>
      <c r="M51" s="173">
        <v>0</v>
      </c>
      <c r="N51" s="173">
        <v>0</v>
      </c>
      <c r="O51" s="173">
        <v>0</v>
      </c>
      <c r="P51" s="173">
        <v>0</v>
      </c>
      <c r="Q51" s="173">
        <v>0</v>
      </c>
      <c r="R51" s="172">
        <f t="shared" si="1"/>
        <v>0</v>
      </c>
      <c r="S51" s="173">
        <v>0</v>
      </c>
      <c r="T51" s="173">
        <v>0</v>
      </c>
      <c r="U51" s="173">
        <v>0</v>
      </c>
      <c r="V51" s="173">
        <v>0</v>
      </c>
      <c r="W51" s="173">
        <v>0</v>
      </c>
      <c r="X51" s="172">
        <f t="shared" si="2"/>
        <v>0</v>
      </c>
      <c r="Y51" s="173">
        <v>0</v>
      </c>
      <c r="Z51" s="173">
        <v>0</v>
      </c>
      <c r="AA51" s="173">
        <v>0</v>
      </c>
      <c r="AB51" s="173">
        <v>0</v>
      </c>
      <c r="AC51" s="173">
        <v>0</v>
      </c>
      <c r="AD51" s="172">
        <f t="shared" si="3"/>
        <v>0</v>
      </c>
      <c r="AE51" s="173">
        <v>0</v>
      </c>
      <c r="AF51" s="173">
        <v>0</v>
      </c>
      <c r="AG51" s="173">
        <v>0</v>
      </c>
      <c r="AH51" s="173">
        <v>0</v>
      </c>
      <c r="AI51" s="173">
        <v>0</v>
      </c>
      <c r="AJ51" s="172">
        <f t="shared" si="4"/>
        <v>0</v>
      </c>
      <c r="AK51" s="173">
        <v>0</v>
      </c>
      <c r="AL51" s="173">
        <v>0</v>
      </c>
      <c r="AM51" s="173">
        <v>0</v>
      </c>
      <c r="AN51" s="173">
        <v>0</v>
      </c>
      <c r="AO51" s="173">
        <v>0</v>
      </c>
      <c r="AP51" s="172">
        <f t="shared" si="5"/>
        <v>0</v>
      </c>
      <c r="AQ51" s="173">
        <v>0</v>
      </c>
      <c r="AR51" s="173">
        <v>0</v>
      </c>
      <c r="AS51" s="173">
        <v>0</v>
      </c>
      <c r="AT51" s="173">
        <v>0</v>
      </c>
      <c r="AU51" s="173">
        <v>0</v>
      </c>
      <c r="AV51" s="172">
        <f t="shared" si="6"/>
        <v>0</v>
      </c>
      <c r="AW51" s="173">
        <v>0</v>
      </c>
      <c r="AX51" s="173">
        <v>0</v>
      </c>
      <c r="AY51" s="173">
        <v>0</v>
      </c>
      <c r="AZ51" s="173">
        <v>0</v>
      </c>
      <c r="BA51" s="173">
        <v>0</v>
      </c>
    </row>
    <row r="52" spans="1:53" ht="45" x14ac:dyDescent="0.25">
      <c r="A52" s="148" t="s">
        <v>11</v>
      </c>
      <c r="B52" s="141">
        <v>503106</v>
      </c>
      <c r="C52" s="142">
        <v>310901</v>
      </c>
      <c r="D52" s="144" t="s">
        <v>291</v>
      </c>
      <c r="E52" s="165">
        <v>2408</v>
      </c>
      <c r="F52" s="165">
        <v>0</v>
      </c>
      <c r="G52" s="165">
        <v>0</v>
      </c>
      <c r="H52" s="165">
        <v>0</v>
      </c>
      <c r="I52" s="165">
        <v>0</v>
      </c>
      <c r="J52" s="165">
        <v>0</v>
      </c>
      <c r="K52" s="165">
        <v>0</v>
      </c>
      <c r="L52" s="172">
        <f t="shared" si="7"/>
        <v>0</v>
      </c>
      <c r="M52" s="173">
        <v>0</v>
      </c>
      <c r="N52" s="173">
        <v>0</v>
      </c>
      <c r="O52" s="173">
        <v>0</v>
      </c>
      <c r="P52" s="173">
        <v>0</v>
      </c>
      <c r="Q52" s="173">
        <v>0</v>
      </c>
      <c r="R52" s="172">
        <f t="shared" si="1"/>
        <v>0</v>
      </c>
      <c r="S52" s="173">
        <v>0</v>
      </c>
      <c r="T52" s="173">
        <v>0</v>
      </c>
      <c r="U52" s="173">
        <v>0</v>
      </c>
      <c r="V52" s="173">
        <v>0</v>
      </c>
      <c r="W52" s="173">
        <v>0</v>
      </c>
      <c r="X52" s="172">
        <f t="shared" si="2"/>
        <v>0</v>
      </c>
      <c r="Y52" s="173">
        <v>0</v>
      </c>
      <c r="Z52" s="173">
        <v>0</v>
      </c>
      <c r="AA52" s="173">
        <v>0</v>
      </c>
      <c r="AB52" s="173">
        <v>0</v>
      </c>
      <c r="AC52" s="173">
        <v>0</v>
      </c>
      <c r="AD52" s="172">
        <f t="shared" si="3"/>
        <v>0</v>
      </c>
      <c r="AE52" s="173">
        <v>0</v>
      </c>
      <c r="AF52" s="173">
        <v>0</v>
      </c>
      <c r="AG52" s="173">
        <v>0</v>
      </c>
      <c r="AH52" s="173">
        <v>0</v>
      </c>
      <c r="AI52" s="173">
        <v>0</v>
      </c>
      <c r="AJ52" s="172">
        <f t="shared" si="4"/>
        <v>0</v>
      </c>
      <c r="AK52" s="173">
        <v>0</v>
      </c>
      <c r="AL52" s="173">
        <v>0</v>
      </c>
      <c r="AM52" s="173">
        <v>0</v>
      </c>
      <c r="AN52" s="173">
        <v>0</v>
      </c>
      <c r="AO52" s="173">
        <v>0</v>
      </c>
      <c r="AP52" s="172">
        <f t="shared" si="5"/>
        <v>0</v>
      </c>
      <c r="AQ52" s="173">
        <v>0</v>
      </c>
      <c r="AR52" s="173">
        <v>0</v>
      </c>
      <c r="AS52" s="173">
        <v>0</v>
      </c>
      <c r="AT52" s="173">
        <v>0</v>
      </c>
      <c r="AU52" s="173">
        <v>0</v>
      </c>
      <c r="AV52" s="172">
        <f t="shared" si="6"/>
        <v>0</v>
      </c>
      <c r="AW52" s="173">
        <v>0</v>
      </c>
      <c r="AX52" s="173">
        <v>0</v>
      </c>
      <c r="AY52" s="173">
        <v>0</v>
      </c>
      <c r="AZ52" s="173">
        <v>0</v>
      </c>
      <c r="BA52" s="173">
        <v>0</v>
      </c>
    </row>
    <row r="53" spans="1:53" ht="45" x14ac:dyDescent="0.25">
      <c r="A53" s="148" t="s">
        <v>11</v>
      </c>
      <c r="B53" s="141">
        <v>507301</v>
      </c>
      <c r="C53" s="142">
        <v>311301</v>
      </c>
      <c r="D53" s="144" t="s">
        <v>293</v>
      </c>
      <c r="E53" s="165">
        <v>561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5">
        <v>0</v>
      </c>
      <c r="L53" s="172">
        <f t="shared" si="7"/>
        <v>138</v>
      </c>
      <c r="M53" s="173">
        <v>3</v>
      </c>
      <c r="N53" s="173">
        <v>119</v>
      </c>
      <c r="O53" s="173">
        <v>14</v>
      </c>
      <c r="P53" s="173">
        <v>2</v>
      </c>
      <c r="Q53" s="173">
        <v>0</v>
      </c>
      <c r="R53" s="172">
        <f t="shared" si="1"/>
        <v>0</v>
      </c>
      <c r="S53" s="173">
        <v>0</v>
      </c>
      <c r="T53" s="173">
        <v>0</v>
      </c>
      <c r="U53" s="173">
        <v>0</v>
      </c>
      <c r="V53" s="173">
        <v>0</v>
      </c>
      <c r="W53" s="173">
        <v>0</v>
      </c>
      <c r="X53" s="172">
        <f t="shared" si="2"/>
        <v>0</v>
      </c>
      <c r="Y53" s="173">
        <v>0</v>
      </c>
      <c r="Z53" s="173">
        <v>0</v>
      </c>
      <c r="AA53" s="173">
        <v>0</v>
      </c>
      <c r="AB53" s="173">
        <v>0</v>
      </c>
      <c r="AC53" s="173">
        <v>0</v>
      </c>
      <c r="AD53" s="172">
        <f t="shared" si="3"/>
        <v>0</v>
      </c>
      <c r="AE53" s="173">
        <v>0</v>
      </c>
      <c r="AF53" s="173">
        <v>0</v>
      </c>
      <c r="AG53" s="173">
        <v>0</v>
      </c>
      <c r="AH53" s="173">
        <v>0</v>
      </c>
      <c r="AI53" s="173">
        <v>0</v>
      </c>
      <c r="AJ53" s="172">
        <f t="shared" si="4"/>
        <v>0</v>
      </c>
      <c r="AK53" s="173">
        <v>0</v>
      </c>
      <c r="AL53" s="173">
        <v>0</v>
      </c>
      <c r="AM53" s="173">
        <v>0</v>
      </c>
      <c r="AN53" s="173">
        <v>0</v>
      </c>
      <c r="AO53" s="173">
        <v>0</v>
      </c>
      <c r="AP53" s="172">
        <f t="shared" si="5"/>
        <v>0</v>
      </c>
      <c r="AQ53" s="173">
        <v>0</v>
      </c>
      <c r="AR53" s="173">
        <v>0</v>
      </c>
      <c r="AS53" s="173">
        <v>0</v>
      </c>
      <c r="AT53" s="173">
        <v>0</v>
      </c>
      <c r="AU53" s="173">
        <v>0</v>
      </c>
      <c r="AV53" s="172">
        <f t="shared" si="6"/>
        <v>0</v>
      </c>
      <c r="AW53" s="173">
        <v>0</v>
      </c>
      <c r="AX53" s="173">
        <v>0</v>
      </c>
      <c r="AY53" s="173">
        <v>0</v>
      </c>
      <c r="AZ53" s="173">
        <v>0</v>
      </c>
      <c r="BA53" s="173">
        <v>0</v>
      </c>
    </row>
    <row r="54" spans="1:53" ht="30" x14ac:dyDescent="0.25">
      <c r="A54" s="148" t="s">
        <v>19</v>
      </c>
      <c r="B54" s="141">
        <v>503117</v>
      </c>
      <c r="C54" s="142">
        <v>312001</v>
      </c>
      <c r="D54" s="144" t="s">
        <v>479</v>
      </c>
      <c r="E54" s="165">
        <v>393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72">
        <f t="shared" si="7"/>
        <v>14</v>
      </c>
      <c r="M54" s="173">
        <v>0</v>
      </c>
      <c r="N54" s="173">
        <v>9</v>
      </c>
      <c r="O54" s="173">
        <v>4</v>
      </c>
      <c r="P54" s="173">
        <v>1</v>
      </c>
      <c r="Q54" s="173">
        <v>0</v>
      </c>
      <c r="R54" s="172">
        <f t="shared" si="1"/>
        <v>0</v>
      </c>
      <c r="S54" s="173">
        <v>0</v>
      </c>
      <c r="T54" s="173">
        <v>0</v>
      </c>
      <c r="U54" s="173">
        <v>0</v>
      </c>
      <c r="V54" s="173">
        <v>0</v>
      </c>
      <c r="W54" s="173">
        <v>0</v>
      </c>
      <c r="X54" s="172">
        <f t="shared" si="2"/>
        <v>0</v>
      </c>
      <c r="Y54" s="173">
        <v>0</v>
      </c>
      <c r="Z54" s="173">
        <v>0</v>
      </c>
      <c r="AA54" s="173">
        <v>0</v>
      </c>
      <c r="AB54" s="173">
        <v>0</v>
      </c>
      <c r="AC54" s="173">
        <v>0</v>
      </c>
      <c r="AD54" s="172">
        <f t="shared" si="3"/>
        <v>0</v>
      </c>
      <c r="AE54" s="173">
        <v>0</v>
      </c>
      <c r="AF54" s="173">
        <v>0</v>
      </c>
      <c r="AG54" s="173">
        <v>0</v>
      </c>
      <c r="AH54" s="173">
        <v>0</v>
      </c>
      <c r="AI54" s="173">
        <v>0</v>
      </c>
      <c r="AJ54" s="172">
        <f t="shared" si="4"/>
        <v>0</v>
      </c>
      <c r="AK54" s="173">
        <v>0</v>
      </c>
      <c r="AL54" s="173">
        <v>0</v>
      </c>
      <c r="AM54" s="173">
        <v>0</v>
      </c>
      <c r="AN54" s="173">
        <v>0</v>
      </c>
      <c r="AO54" s="173">
        <v>0</v>
      </c>
      <c r="AP54" s="172">
        <f t="shared" si="5"/>
        <v>0</v>
      </c>
      <c r="AQ54" s="173">
        <v>0</v>
      </c>
      <c r="AR54" s="173">
        <v>0</v>
      </c>
      <c r="AS54" s="173">
        <v>0</v>
      </c>
      <c r="AT54" s="173">
        <v>0</v>
      </c>
      <c r="AU54" s="173">
        <v>0</v>
      </c>
      <c r="AV54" s="172">
        <f t="shared" si="6"/>
        <v>0</v>
      </c>
      <c r="AW54" s="173">
        <v>0</v>
      </c>
      <c r="AX54" s="173">
        <v>0</v>
      </c>
      <c r="AY54" s="173">
        <v>0</v>
      </c>
      <c r="AZ54" s="173">
        <v>0</v>
      </c>
      <c r="BA54" s="173">
        <v>0</v>
      </c>
    </row>
    <row r="55" spans="1:53" ht="45" x14ac:dyDescent="0.25">
      <c r="A55" s="148" t="s">
        <v>11</v>
      </c>
      <c r="B55" s="141">
        <v>503121</v>
      </c>
      <c r="C55" s="142">
        <v>312401</v>
      </c>
      <c r="D55" s="144" t="s">
        <v>200</v>
      </c>
      <c r="E55" s="165">
        <v>1012</v>
      </c>
      <c r="F55" s="165">
        <v>0</v>
      </c>
      <c r="G55" s="165">
        <v>0</v>
      </c>
      <c r="H55" s="165">
        <v>0</v>
      </c>
      <c r="I55" s="165">
        <v>0</v>
      </c>
      <c r="J55" s="165">
        <v>0</v>
      </c>
      <c r="K55" s="165">
        <v>0</v>
      </c>
      <c r="L55" s="172">
        <f t="shared" si="7"/>
        <v>179</v>
      </c>
      <c r="M55" s="173">
        <v>14</v>
      </c>
      <c r="N55" s="173">
        <v>161</v>
      </c>
      <c r="O55" s="173">
        <v>1</v>
      </c>
      <c r="P55" s="173">
        <v>3</v>
      </c>
      <c r="Q55" s="173">
        <v>0</v>
      </c>
      <c r="R55" s="172">
        <f t="shared" si="1"/>
        <v>0</v>
      </c>
      <c r="S55" s="173">
        <v>0</v>
      </c>
      <c r="T55" s="173">
        <v>0</v>
      </c>
      <c r="U55" s="173">
        <v>0</v>
      </c>
      <c r="V55" s="173">
        <v>0</v>
      </c>
      <c r="W55" s="173">
        <v>0</v>
      </c>
      <c r="X55" s="172">
        <f t="shared" si="2"/>
        <v>0</v>
      </c>
      <c r="Y55" s="173">
        <v>0</v>
      </c>
      <c r="Z55" s="173">
        <v>0</v>
      </c>
      <c r="AA55" s="173">
        <v>0</v>
      </c>
      <c r="AB55" s="173">
        <v>0</v>
      </c>
      <c r="AC55" s="173">
        <v>0</v>
      </c>
      <c r="AD55" s="172">
        <f t="shared" si="3"/>
        <v>0</v>
      </c>
      <c r="AE55" s="173">
        <v>0</v>
      </c>
      <c r="AF55" s="173">
        <v>0</v>
      </c>
      <c r="AG55" s="173">
        <v>0</v>
      </c>
      <c r="AH55" s="173">
        <v>0</v>
      </c>
      <c r="AI55" s="173">
        <v>0</v>
      </c>
      <c r="AJ55" s="172">
        <f t="shared" si="4"/>
        <v>0</v>
      </c>
      <c r="AK55" s="173">
        <v>0</v>
      </c>
      <c r="AL55" s="173">
        <v>0</v>
      </c>
      <c r="AM55" s="173">
        <v>0</v>
      </c>
      <c r="AN55" s="173">
        <v>0</v>
      </c>
      <c r="AO55" s="173">
        <v>0</v>
      </c>
      <c r="AP55" s="172">
        <f t="shared" si="5"/>
        <v>0</v>
      </c>
      <c r="AQ55" s="173">
        <v>0</v>
      </c>
      <c r="AR55" s="173">
        <v>0</v>
      </c>
      <c r="AS55" s="173">
        <v>0</v>
      </c>
      <c r="AT55" s="173">
        <v>0</v>
      </c>
      <c r="AU55" s="173">
        <v>0</v>
      </c>
      <c r="AV55" s="172">
        <f t="shared" si="6"/>
        <v>0</v>
      </c>
      <c r="AW55" s="173">
        <v>0</v>
      </c>
      <c r="AX55" s="173">
        <v>0</v>
      </c>
      <c r="AY55" s="173">
        <v>0</v>
      </c>
      <c r="AZ55" s="173">
        <v>0</v>
      </c>
      <c r="BA55" s="173">
        <v>0</v>
      </c>
    </row>
    <row r="56" spans="1:53" ht="15.75" x14ac:dyDescent="0.25">
      <c r="A56" s="148" t="s">
        <v>11</v>
      </c>
      <c r="B56" s="141">
        <v>503133</v>
      </c>
      <c r="C56" s="142">
        <v>313301</v>
      </c>
      <c r="D56" s="144" t="s">
        <v>270</v>
      </c>
      <c r="E56" s="165">
        <v>6738</v>
      </c>
      <c r="F56" s="165">
        <v>4904</v>
      </c>
      <c r="G56" s="165">
        <v>2423</v>
      </c>
      <c r="H56" s="165">
        <v>2217</v>
      </c>
      <c r="I56" s="165">
        <v>0</v>
      </c>
      <c r="J56" s="165">
        <v>0</v>
      </c>
      <c r="K56" s="165">
        <v>0</v>
      </c>
      <c r="L56" s="172">
        <f t="shared" si="7"/>
        <v>1124</v>
      </c>
      <c r="M56" s="173">
        <v>149</v>
      </c>
      <c r="N56" s="173">
        <v>694</v>
      </c>
      <c r="O56" s="173">
        <v>134</v>
      </c>
      <c r="P56" s="173">
        <v>147</v>
      </c>
      <c r="Q56" s="173">
        <v>0</v>
      </c>
      <c r="R56" s="172">
        <f t="shared" si="1"/>
        <v>1283</v>
      </c>
      <c r="S56" s="173">
        <v>213</v>
      </c>
      <c r="T56" s="173">
        <v>765</v>
      </c>
      <c r="U56" s="173">
        <v>152</v>
      </c>
      <c r="V56" s="173">
        <v>151</v>
      </c>
      <c r="W56" s="173">
        <v>2</v>
      </c>
      <c r="X56" s="172">
        <f t="shared" si="2"/>
        <v>738</v>
      </c>
      <c r="Y56" s="173">
        <v>115</v>
      </c>
      <c r="Z56" s="173">
        <v>447</v>
      </c>
      <c r="AA56" s="173">
        <v>86</v>
      </c>
      <c r="AB56" s="173">
        <v>85</v>
      </c>
      <c r="AC56" s="173">
        <v>5</v>
      </c>
      <c r="AD56" s="172">
        <f t="shared" si="3"/>
        <v>1112</v>
      </c>
      <c r="AE56" s="173">
        <v>180</v>
      </c>
      <c r="AF56" s="173">
        <v>622</v>
      </c>
      <c r="AG56" s="173">
        <v>161</v>
      </c>
      <c r="AH56" s="173">
        <v>148</v>
      </c>
      <c r="AI56" s="173">
        <v>1</v>
      </c>
      <c r="AJ56" s="172">
        <f t="shared" si="4"/>
        <v>0</v>
      </c>
      <c r="AK56" s="173">
        <v>0</v>
      </c>
      <c r="AL56" s="173">
        <v>0</v>
      </c>
      <c r="AM56" s="173">
        <v>0</v>
      </c>
      <c r="AN56" s="173">
        <v>0</v>
      </c>
      <c r="AO56" s="173">
        <v>0</v>
      </c>
      <c r="AP56" s="172">
        <f t="shared" si="5"/>
        <v>0</v>
      </c>
      <c r="AQ56" s="173">
        <v>0</v>
      </c>
      <c r="AR56" s="173">
        <v>0</v>
      </c>
      <c r="AS56" s="173">
        <v>0</v>
      </c>
      <c r="AT56" s="173">
        <v>0</v>
      </c>
      <c r="AU56" s="173">
        <v>0</v>
      </c>
      <c r="AV56" s="172">
        <f t="shared" si="6"/>
        <v>0</v>
      </c>
      <c r="AW56" s="173">
        <v>0</v>
      </c>
      <c r="AX56" s="173">
        <v>0</v>
      </c>
      <c r="AY56" s="173">
        <v>0</v>
      </c>
      <c r="AZ56" s="173">
        <v>0</v>
      </c>
      <c r="BA56" s="173">
        <v>0</v>
      </c>
    </row>
    <row r="57" spans="1:53" ht="45" x14ac:dyDescent="0.25">
      <c r="A57" s="148" t="s">
        <v>11</v>
      </c>
      <c r="B57" s="141">
        <v>503201</v>
      </c>
      <c r="C57" s="142">
        <v>320101</v>
      </c>
      <c r="D57" s="144" t="s">
        <v>285</v>
      </c>
      <c r="E57" s="165">
        <v>2812</v>
      </c>
      <c r="F57" s="165">
        <v>1242</v>
      </c>
      <c r="G57" s="165">
        <v>1304</v>
      </c>
      <c r="H57" s="165">
        <v>0</v>
      </c>
      <c r="I57" s="165">
        <v>0</v>
      </c>
      <c r="J57" s="165">
        <v>0</v>
      </c>
      <c r="K57" s="165">
        <v>0</v>
      </c>
      <c r="L57" s="172">
        <f t="shared" si="7"/>
        <v>255</v>
      </c>
      <c r="M57" s="173">
        <v>1</v>
      </c>
      <c r="N57" s="173">
        <v>159</v>
      </c>
      <c r="O57" s="173">
        <v>0</v>
      </c>
      <c r="P57" s="173">
        <v>95</v>
      </c>
      <c r="Q57" s="173">
        <v>0</v>
      </c>
      <c r="R57" s="172">
        <f t="shared" si="1"/>
        <v>356</v>
      </c>
      <c r="S57" s="173">
        <v>2</v>
      </c>
      <c r="T57" s="173">
        <v>204</v>
      </c>
      <c r="U57" s="173">
        <v>0</v>
      </c>
      <c r="V57" s="173">
        <v>150</v>
      </c>
      <c r="W57" s="173">
        <v>0</v>
      </c>
      <c r="X57" s="172">
        <f t="shared" si="2"/>
        <v>12</v>
      </c>
      <c r="Y57" s="173">
        <v>0</v>
      </c>
      <c r="Z57" s="173">
        <v>5</v>
      </c>
      <c r="AA57" s="173">
        <v>0</v>
      </c>
      <c r="AB57" s="173">
        <v>7</v>
      </c>
      <c r="AC57" s="173">
        <v>0</v>
      </c>
      <c r="AD57" s="172">
        <f t="shared" si="3"/>
        <v>0</v>
      </c>
      <c r="AE57" s="173">
        <v>0</v>
      </c>
      <c r="AF57" s="173">
        <v>0</v>
      </c>
      <c r="AG57" s="173">
        <v>0</v>
      </c>
      <c r="AH57" s="173">
        <v>0</v>
      </c>
      <c r="AI57" s="173">
        <v>0</v>
      </c>
      <c r="AJ57" s="172">
        <f t="shared" si="4"/>
        <v>0</v>
      </c>
      <c r="AK57" s="173">
        <v>0</v>
      </c>
      <c r="AL57" s="173">
        <v>0</v>
      </c>
      <c r="AM57" s="173">
        <v>0</v>
      </c>
      <c r="AN57" s="173">
        <v>0</v>
      </c>
      <c r="AO57" s="173">
        <v>0</v>
      </c>
      <c r="AP57" s="172">
        <f t="shared" si="5"/>
        <v>0</v>
      </c>
      <c r="AQ57" s="173">
        <v>0</v>
      </c>
      <c r="AR57" s="173">
        <v>0</v>
      </c>
      <c r="AS57" s="173">
        <v>0</v>
      </c>
      <c r="AT57" s="173">
        <v>0</v>
      </c>
      <c r="AU57" s="173">
        <v>0</v>
      </c>
      <c r="AV57" s="172">
        <f t="shared" si="6"/>
        <v>0</v>
      </c>
      <c r="AW57" s="173">
        <v>0</v>
      </c>
      <c r="AX57" s="173">
        <v>0</v>
      </c>
      <c r="AY57" s="173">
        <v>0</v>
      </c>
      <c r="AZ57" s="173">
        <v>0</v>
      </c>
      <c r="BA57" s="173">
        <v>0</v>
      </c>
    </row>
    <row r="58" spans="1:53" ht="45" x14ac:dyDescent="0.25">
      <c r="A58" s="148" t="s">
        <v>11</v>
      </c>
      <c r="B58" s="141">
        <v>503301</v>
      </c>
      <c r="C58" s="142">
        <v>330101</v>
      </c>
      <c r="D58" s="144" t="s">
        <v>108</v>
      </c>
      <c r="E58" s="165">
        <v>1045</v>
      </c>
      <c r="F58" s="165">
        <v>0</v>
      </c>
      <c r="G58" s="165">
        <v>0</v>
      </c>
      <c r="H58" s="165">
        <v>0</v>
      </c>
      <c r="I58" s="165">
        <v>0</v>
      </c>
      <c r="J58" s="165">
        <v>0</v>
      </c>
      <c r="K58" s="165">
        <v>0</v>
      </c>
      <c r="L58" s="172">
        <f t="shared" si="7"/>
        <v>1</v>
      </c>
      <c r="M58" s="173">
        <v>0</v>
      </c>
      <c r="N58" s="173">
        <v>1</v>
      </c>
      <c r="O58" s="173">
        <v>0</v>
      </c>
      <c r="P58" s="173">
        <v>0</v>
      </c>
      <c r="Q58" s="173">
        <v>0</v>
      </c>
      <c r="R58" s="172">
        <f t="shared" si="1"/>
        <v>0</v>
      </c>
      <c r="S58" s="173">
        <v>0</v>
      </c>
      <c r="T58" s="173">
        <v>0</v>
      </c>
      <c r="U58" s="173">
        <v>0</v>
      </c>
      <c r="V58" s="173">
        <v>0</v>
      </c>
      <c r="W58" s="173">
        <v>0</v>
      </c>
      <c r="X58" s="172">
        <f t="shared" si="2"/>
        <v>0</v>
      </c>
      <c r="Y58" s="173">
        <v>0</v>
      </c>
      <c r="Z58" s="173">
        <v>0</v>
      </c>
      <c r="AA58" s="173">
        <v>0</v>
      </c>
      <c r="AB58" s="173">
        <v>0</v>
      </c>
      <c r="AC58" s="173">
        <v>0</v>
      </c>
      <c r="AD58" s="172">
        <f t="shared" si="3"/>
        <v>0</v>
      </c>
      <c r="AE58" s="173">
        <v>0</v>
      </c>
      <c r="AF58" s="173">
        <v>0</v>
      </c>
      <c r="AG58" s="173">
        <v>0</v>
      </c>
      <c r="AH58" s="173">
        <v>0</v>
      </c>
      <c r="AI58" s="173">
        <v>0</v>
      </c>
      <c r="AJ58" s="172">
        <f t="shared" si="4"/>
        <v>0</v>
      </c>
      <c r="AK58" s="173">
        <v>0</v>
      </c>
      <c r="AL58" s="173">
        <v>0</v>
      </c>
      <c r="AM58" s="173">
        <v>0</v>
      </c>
      <c r="AN58" s="173">
        <v>0</v>
      </c>
      <c r="AO58" s="173">
        <v>0</v>
      </c>
      <c r="AP58" s="172">
        <f t="shared" si="5"/>
        <v>0</v>
      </c>
      <c r="AQ58" s="173">
        <v>0</v>
      </c>
      <c r="AR58" s="173">
        <v>0</v>
      </c>
      <c r="AS58" s="173">
        <v>0</v>
      </c>
      <c r="AT58" s="173">
        <v>0</v>
      </c>
      <c r="AU58" s="173">
        <v>0</v>
      </c>
      <c r="AV58" s="172">
        <f t="shared" si="6"/>
        <v>0</v>
      </c>
      <c r="AW58" s="173">
        <v>0</v>
      </c>
      <c r="AX58" s="173">
        <v>0</v>
      </c>
      <c r="AY58" s="173">
        <v>0</v>
      </c>
      <c r="AZ58" s="173">
        <v>0</v>
      </c>
      <c r="BA58" s="173">
        <v>0</v>
      </c>
    </row>
    <row r="59" spans="1:53" ht="45" x14ac:dyDescent="0.25">
      <c r="A59" s="148" t="s">
        <v>11</v>
      </c>
      <c r="B59" s="141">
        <v>503302</v>
      </c>
      <c r="C59" s="142">
        <v>330201</v>
      </c>
      <c r="D59" s="144" t="s">
        <v>209</v>
      </c>
      <c r="E59" s="165">
        <v>189</v>
      </c>
      <c r="F59" s="165">
        <v>869</v>
      </c>
      <c r="G59" s="165">
        <v>0</v>
      </c>
      <c r="H59" s="165">
        <v>0</v>
      </c>
      <c r="I59" s="165">
        <v>0</v>
      </c>
      <c r="J59" s="165">
        <v>0</v>
      </c>
      <c r="K59" s="165">
        <v>0</v>
      </c>
      <c r="L59" s="172">
        <f t="shared" si="7"/>
        <v>0</v>
      </c>
      <c r="M59" s="173">
        <v>0</v>
      </c>
      <c r="N59" s="173">
        <v>0</v>
      </c>
      <c r="O59" s="173">
        <v>0</v>
      </c>
      <c r="P59" s="173">
        <v>0</v>
      </c>
      <c r="Q59" s="173">
        <v>0</v>
      </c>
      <c r="R59" s="172">
        <f t="shared" si="1"/>
        <v>123</v>
      </c>
      <c r="S59" s="173">
        <v>0</v>
      </c>
      <c r="T59" s="173">
        <v>89</v>
      </c>
      <c r="U59" s="173">
        <v>0</v>
      </c>
      <c r="V59" s="173">
        <v>34</v>
      </c>
      <c r="W59" s="173">
        <v>0</v>
      </c>
      <c r="X59" s="172">
        <f t="shared" si="2"/>
        <v>0</v>
      </c>
      <c r="Y59" s="173">
        <v>0</v>
      </c>
      <c r="Z59" s="173">
        <v>0</v>
      </c>
      <c r="AA59" s="173">
        <v>0</v>
      </c>
      <c r="AB59" s="173">
        <v>0</v>
      </c>
      <c r="AC59" s="173">
        <v>0</v>
      </c>
      <c r="AD59" s="172">
        <f t="shared" si="3"/>
        <v>0</v>
      </c>
      <c r="AE59" s="173">
        <v>0</v>
      </c>
      <c r="AF59" s="173">
        <v>0</v>
      </c>
      <c r="AG59" s="173">
        <v>0</v>
      </c>
      <c r="AH59" s="173">
        <v>0</v>
      </c>
      <c r="AI59" s="173">
        <v>0</v>
      </c>
      <c r="AJ59" s="172">
        <f t="shared" si="4"/>
        <v>0</v>
      </c>
      <c r="AK59" s="173">
        <v>0</v>
      </c>
      <c r="AL59" s="173">
        <v>0</v>
      </c>
      <c r="AM59" s="173">
        <v>0</v>
      </c>
      <c r="AN59" s="173">
        <v>0</v>
      </c>
      <c r="AO59" s="173">
        <v>0</v>
      </c>
      <c r="AP59" s="172">
        <f t="shared" si="5"/>
        <v>0</v>
      </c>
      <c r="AQ59" s="173">
        <v>0</v>
      </c>
      <c r="AR59" s="173">
        <v>0</v>
      </c>
      <c r="AS59" s="173">
        <v>0</v>
      </c>
      <c r="AT59" s="173">
        <v>0</v>
      </c>
      <c r="AU59" s="173">
        <v>0</v>
      </c>
      <c r="AV59" s="172">
        <f t="shared" si="6"/>
        <v>0</v>
      </c>
      <c r="AW59" s="173">
        <v>0</v>
      </c>
      <c r="AX59" s="173">
        <v>0</v>
      </c>
      <c r="AY59" s="173">
        <v>0</v>
      </c>
      <c r="AZ59" s="173">
        <v>0</v>
      </c>
      <c r="BA59" s="173">
        <v>0</v>
      </c>
    </row>
    <row r="60" spans="1:53" ht="45" x14ac:dyDescent="0.25">
      <c r="A60" s="148" t="s">
        <v>11</v>
      </c>
      <c r="B60" s="141">
        <v>503303</v>
      </c>
      <c r="C60" s="142">
        <v>330301</v>
      </c>
      <c r="D60" s="144" t="s">
        <v>109</v>
      </c>
      <c r="E60" s="165">
        <v>2837</v>
      </c>
      <c r="F60" s="165">
        <v>2924</v>
      </c>
      <c r="G60" s="165">
        <v>0</v>
      </c>
      <c r="H60" s="165">
        <v>525</v>
      </c>
      <c r="I60" s="165">
        <v>0</v>
      </c>
      <c r="J60" s="165">
        <v>0</v>
      </c>
      <c r="K60" s="165">
        <v>0</v>
      </c>
      <c r="L60" s="172">
        <f t="shared" si="7"/>
        <v>218</v>
      </c>
      <c r="M60" s="173">
        <v>12</v>
      </c>
      <c r="N60" s="173">
        <v>189</v>
      </c>
      <c r="O60" s="173">
        <v>2</v>
      </c>
      <c r="P60" s="173">
        <v>15</v>
      </c>
      <c r="Q60" s="173">
        <v>0</v>
      </c>
      <c r="R60" s="172">
        <f t="shared" si="1"/>
        <v>223</v>
      </c>
      <c r="S60" s="173">
        <v>16</v>
      </c>
      <c r="T60" s="173">
        <v>179</v>
      </c>
      <c r="U60" s="173">
        <v>0</v>
      </c>
      <c r="V60" s="173">
        <v>28</v>
      </c>
      <c r="W60" s="173">
        <v>0</v>
      </c>
      <c r="X60" s="172">
        <f t="shared" si="2"/>
        <v>0</v>
      </c>
      <c r="Y60" s="173">
        <v>0</v>
      </c>
      <c r="Z60" s="173">
        <v>0</v>
      </c>
      <c r="AA60" s="173">
        <v>0</v>
      </c>
      <c r="AB60" s="173">
        <v>0</v>
      </c>
      <c r="AC60" s="173">
        <v>0</v>
      </c>
      <c r="AD60" s="172">
        <f t="shared" si="3"/>
        <v>0</v>
      </c>
      <c r="AE60" s="173">
        <v>0</v>
      </c>
      <c r="AF60" s="173">
        <v>0</v>
      </c>
      <c r="AG60" s="173">
        <v>0</v>
      </c>
      <c r="AH60" s="173">
        <v>0</v>
      </c>
      <c r="AI60" s="173">
        <v>0</v>
      </c>
      <c r="AJ60" s="172">
        <f t="shared" si="4"/>
        <v>0</v>
      </c>
      <c r="AK60" s="173">
        <v>0</v>
      </c>
      <c r="AL60" s="173">
        <v>0</v>
      </c>
      <c r="AM60" s="173">
        <v>0</v>
      </c>
      <c r="AN60" s="173">
        <v>0</v>
      </c>
      <c r="AO60" s="173">
        <v>0</v>
      </c>
      <c r="AP60" s="172">
        <f t="shared" si="5"/>
        <v>0</v>
      </c>
      <c r="AQ60" s="173">
        <v>0</v>
      </c>
      <c r="AR60" s="173">
        <v>0</v>
      </c>
      <c r="AS60" s="173">
        <v>0</v>
      </c>
      <c r="AT60" s="173">
        <v>0</v>
      </c>
      <c r="AU60" s="173">
        <v>0</v>
      </c>
      <c r="AV60" s="172">
        <f t="shared" si="6"/>
        <v>0</v>
      </c>
      <c r="AW60" s="173">
        <v>0</v>
      </c>
      <c r="AX60" s="173">
        <v>0</v>
      </c>
      <c r="AY60" s="173">
        <v>0</v>
      </c>
      <c r="AZ60" s="173">
        <v>0</v>
      </c>
      <c r="BA60" s="173">
        <v>0</v>
      </c>
    </row>
    <row r="61" spans="1:53" ht="45" x14ac:dyDescent="0.25">
      <c r="A61" s="148" t="s">
        <v>11</v>
      </c>
      <c r="B61" s="141">
        <v>503312</v>
      </c>
      <c r="C61" s="142">
        <v>331201</v>
      </c>
      <c r="D61" s="144" t="s">
        <v>112</v>
      </c>
      <c r="E61" s="165">
        <v>1556</v>
      </c>
      <c r="F61" s="165">
        <v>613</v>
      </c>
      <c r="G61" s="165">
        <v>0</v>
      </c>
      <c r="H61" s="165">
        <v>0</v>
      </c>
      <c r="I61" s="165">
        <v>0</v>
      </c>
      <c r="J61" s="165">
        <v>0</v>
      </c>
      <c r="K61" s="165">
        <v>0</v>
      </c>
      <c r="L61" s="172">
        <f t="shared" si="7"/>
        <v>341</v>
      </c>
      <c r="M61" s="173">
        <v>7</v>
      </c>
      <c r="N61" s="173">
        <v>305</v>
      </c>
      <c r="O61" s="173">
        <v>0</v>
      </c>
      <c r="P61" s="173">
        <v>28</v>
      </c>
      <c r="Q61" s="173">
        <v>1</v>
      </c>
      <c r="R61" s="172">
        <f t="shared" si="1"/>
        <v>71</v>
      </c>
      <c r="S61" s="173">
        <v>2</v>
      </c>
      <c r="T61" s="173">
        <v>63</v>
      </c>
      <c r="U61" s="173">
        <v>0</v>
      </c>
      <c r="V61" s="173">
        <v>6</v>
      </c>
      <c r="W61" s="173">
        <v>0</v>
      </c>
      <c r="X61" s="172">
        <f t="shared" si="2"/>
        <v>0</v>
      </c>
      <c r="Y61" s="173">
        <v>0</v>
      </c>
      <c r="Z61" s="173">
        <v>0</v>
      </c>
      <c r="AA61" s="173">
        <v>0</v>
      </c>
      <c r="AB61" s="173">
        <v>0</v>
      </c>
      <c r="AC61" s="173">
        <v>0</v>
      </c>
      <c r="AD61" s="172">
        <f t="shared" si="3"/>
        <v>0</v>
      </c>
      <c r="AE61" s="173">
        <v>0</v>
      </c>
      <c r="AF61" s="173">
        <v>0</v>
      </c>
      <c r="AG61" s="173">
        <v>0</v>
      </c>
      <c r="AH61" s="173">
        <v>0</v>
      </c>
      <c r="AI61" s="173">
        <v>0</v>
      </c>
      <c r="AJ61" s="172">
        <f t="shared" si="4"/>
        <v>0</v>
      </c>
      <c r="AK61" s="173">
        <v>0</v>
      </c>
      <c r="AL61" s="173">
        <v>0</v>
      </c>
      <c r="AM61" s="173">
        <v>0</v>
      </c>
      <c r="AN61" s="173">
        <v>0</v>
      </c>
      <c r="AO61" s="173">
        <v>0</v>
      </c>
      <c r="AP61" s="172">
        <f t="shared" si="5"/>
        <v>0</v>
      </c>
      <c r="AQ61" s="173">
        <v>0</v>
      </c>
      <c r="AR61" s="173">
        <v>0</v>
      </c>
      <c r="AS61" s="173">
        <v>0</v>
      </c>
      <c r="AT61" s="173">
        <v>0</v>
      </c>
      <c r="AU61" s="173">
        <v>0</v>
      </c>
      <c r="AV61" s="172">
        <f t="shared" si="6"/>
        <v>0</v>
      </c>
      <c r="AW61" s="173">
        <v>0</v>
      </c>
      <c r="AX61" s="173">
        <v>0</v>
      </c>
      <c r="AY61" s="173">
        <v>0</v>
      </c>
      <c r="AZ61" s="173">
        <v>0</v>
      </c>
      <c r="BA61" s="173">
        <v>0</v>
      </c>
    </row>
    <row r="62" spans="1:53" ht="45" x14ac:dyDescent="0.25">
      <c r="A62" s="148" t="s">
        <v>11</v>
      </c>
      <c r="B62" s="141">
        <v>506509</v>
      </c>
      <c r="C62" s="142">
        <v>332801</v>
      </c>
      <c r="D62" s="144" t="s">
        <v>114</v>
      </c>
      <c r="E62" s="165">
        <v>11035</v>
      </c>
      <c r="F62" s="165">
        <v>5372</v>
      </c>
      <c r="G62" s="165">
        <v>0</v>
      </c>
      <c r="H62" s="165">
        <v>4224</v>
      </c>
      <c r="I62" s="165">
        <v>0</v>
      </c>
      <c r="J62" s="165">
        <v>0</v>
      </c>
      <c r="K62" s="165">
        <v>0</v>
      </c>
      <c r="L62" s="172">
        <f t="shared" si="7"/>
        <v>307</v>
      </c>
      <c r="M62" s="173">
        <v>7</v>
      </c>
      <c r="N62" s="173">
        <v>298</v>
      </c>
      <c r="O62" s="173">
        <v>0</v>
      </c>
      <c r="P62" s="173">
        <v>2</v>
      </c>
      <c r="Q62" s="173">
        <v>0</v>
      </c>
      <c r="R62" s="172">
        <f t="shared" si="1"/>
        <v>958</v>
      </c>
      <c r="S62" s="173">
        <v>3</v>
      </c>
      <c r="T62" s="173">
        <v>938</v>
      </c>
      <c r="U62" s="173">
        <v>0</v>
      </c>
      <c r="V62" s="173">
        <v>13</v>
      </c>
      <c r="W62" s="173">
        <v>4</v>
      </c>
      <c r="X62" s="172">
        <f t="shared" si="2"/>
        <v>0</v>
      </c>
      <c r="Y62" s="173">
        <v>0</v>
      </c>
      <c r="Z62" s="173">
        <v>0</v>
      </c>
      <c r="AA62" s="173">
        <v>0</v>
      </c>
      <c r="AB62" s="173">
        <v>0</v>
      </c>
      <c r="AC62" s="173">
        <v>0</v>
      </c>
      <c r="AD62" s="172">
        <f t="shared" si="3"/>
        <v>1813</v>
      </c>
      <c r="AE62" s="173">
        <v>50</v>
      </c>
      <c r="AF62" s="173">
        <v>1253</v>
      </c>
      <c r="AG62" s="173">
        <v>13</v>
      </c>
      <c r="AH62" s="173">
        <v>495</v>
      </c>
      <c r="AI62" s="173">
        <v>2</v>
      </c>
      <c r="AJ62" s="172">
        <f t="shared" si="4"/>
        <v>0</v>
      </c>
      <c r="AK62" s="173">
        <v>0</v>
      </c>
      <c r="AL62" s="173">
        <v>0</v>
      </c>
      <c r="AM62" s="173">
        <v>0</v>
      </c>
      <c r="AN62" s="173">
        <v>0</v>
      </c>
      <c r="AO62" s="173">
        <v>0</v>
      </c>
      <c r="AP62" s="172">
        <f t="shared" si="5"/>
        <v>0</v>
      </c>
      <c r="AQ62" s="173">
        <v>0</v>
      </c>
      <c r="AR62" s="173">
        <v>0</v>
      </c>
      <c r="AS62" s="173">
        <v>0</v>
      </c>
      <c r="AT62" s="173">
        <v>0</v>
      </c>
      <c r="AU62" s="173">
        <v>0</v>
      </c>
      <c r="AV62" s="172">
        <f t="shared" si="6"/>
        <v>0</v>
      </c>
      <c r="AW62" s="173">
        <v>0</v>
      </c>
      <c r="AX62" s="173">
        <v>0</v>
      </c>
      <c r="AY62" s="173">
        <v>0</v>
      </c>
      <c r="AZ62" s="173">
        <v>0</v>
      </c>
      <c r="BA62" s="173">
        <v>0</v>
      </c>
    </row>
    <row r="63" spans="1:53" ht="60" x14ac:dyDescent="0.25">
      <c r="A63" s="148" t="s">
        <v>11</v>
      </c>
      <c r="B63" s="141">
        <v>503401</v>
      </c>
      <c r="C63" s="142">
        <v>340101</v>
      </c>
      <c r="D63" s="144" t="s">
        <v>116</v>
      </c>
      <c r="E63" s="165">
        <v>7975</v>
      </c>
      <c r="F63" s="165">
        <v>3981</v>
      </c>
      <c r="G63" s="165">
        <v>3828</v>
      </c>
      <c r="H63" s="165">
        <v>0</v>
      </c>
      <c r="I63" s="165">
        <v>0</v>
      </c>
      <c r="J63" s="165">
        <v>0</v>
      </c>
      <c r="K63" s="165">
        <v>0</v>
      </c>
      <c r="L63" s="172">
        <f t="shared" si="7"/>
        <v>848</v>
      </c>
      <c r="M63" s="173">
        <v>12</v>
      </c>
      <c r="N63" s="173">
        <v>17</v>
      </c>
      <c r="O63" s="173">
        <v>52</v>
      </c>
      <c r="P63" s="173">
        <v>767</v>
      </c>
      <c r="Q63" s="173">
        <v>0</v>
      </c>
      <c r="R63" s="172">
        <f t="shared" si="1"/>
        <v>921</v>
      </c>
      <c r="S63" s="173">
        <v>9</v>
      </c>
      <c r="T63" s="173">
        <v>15</v>
      </c>
      <c r="U63" s="173">
        <v>73</v>
      </c>
      <c r="V63" s="173">
        <v>823</v>
      </c>
      <c r="W63" s="173">
        <v>1</v>
      </c>
      <c r="X63" s="172">
        <f t="shared" si="2"/>
        <v>565</v>
      </c>
      <c r="Y63" s="173">
        <v>1</v>
      </c>
      <c r="Z63" s="173">
        <v>5</v>
      </c>
      <c r="AA63" s="173">
        <v>29</v>
      </c>
      <c r="AB63" s="173">
        <v>528</v>
      </c>
      <c r="AC63" s="173">
        <v>2</v>
      </c>
      <c r="AD63" s="172">
        <f t="shared" si="3"/>
        <v>0</v>
      </c>
      <c r="AE63" s="173">
        <v>0</v>
      </c>
      <c r="AF63" s="173">
        <v>0</v>
      </c>
      <c r="AG63" s="173">
        <v>0</v>
      </c>
      <c r="AH63" s="173">
        <v>0</v>
      </c>
      <c r="AI63" s="173">
        <v>0</v>
      </c>
      <c r="AJ63" s="172">
        <f t="shared" si="4"/>
        <v>0</v>
      </c>
      <c r="AK63" s="173">
        <v>0</v>
      </c>
      <c r="AL63" s="173">
        <v>0</v>
      </c>
      <c r="AM63" s="173">
        <v>0</v>
      </c>
      <c r="AN63" s="173">
        <v>0</v>
      </c>
      <c r="AO63" s="173">
        <v>0</v>
      </c>
      <c r="AP63" s="172">
        <f t="shared" si="5"/>
        <v>0</v>
      </c>
      <c r="AQ63" s="173">
        <v>0</v>
      </c>
      <c r="AR63" s="173">
        <v>0</v>
      </c>
      <c r="AS63" s="173">
        <v>0</v>
      </c>
      <c r="AT63" s="173">
        <v>0</v>
      </c>
      <c r="AU63" s="173">
        <v>0</v>
      </c>
      <c r="AV63" s="172">
        <f t="shared" si="6"/>
        <v>0</v>
      </c>
      <c r="AW63" s="173">
        <v>0</v>
      </c>
      <c r="AX63" s="173">
        <v>0</v>
      </c>
      <c r="AY63" s="173">
        <v>0</v>
      </c>
      <c r="AZ63" s="173">
        <v>0</v>
      </c>
      <c r="BA63" s="173">
        <v>0</v>
      </c>
    </row>
    <row r="64" spans="1:53" ht="45" x14ac:dyDescent="0.25">
      <c r="A64" s="148" t="s">
        <v>11</v>
      </c>
      <c r="B64" s="141">
        <v>506801</v>
      </c>
      <c r="C64" s="142">
        <v>340201</v>
      </c>
      <c r="D64" s="144" t="s">
        <v>118</v>
      </c>
      <c r="E64" s="165">
        <v>2014</v>
      </c>
      <c r="F64" s="165">
        <v>1100</v>
      </c>
      <c r="G64" s="165">
        <v>891</v>
      </c>
      <c r="H64" s="165">
        <v>0</v>
      </c>
      <c r="I64" s="165">
        <v>0</v>
      </c>
      <c r="J64" s="165">
        <v>0</v>
      </c>
      <c r="K64" s="165">
        <v>0</v>
      </c>
      <c r="L64" s="172">
        <f t="shared" si="7"/>
        <v>267</v>
      </c>
      <c r="M64" s="173">
        <v>0</v>
      </c>
      <c r="N64" s="173">
        <v>7</v>
      </c>
      <c r="O64" s="173">
        <v>11</v>
      </c>
      <c r="P64" s="173">
        <v>249</v>
      </c>
      <c r="Q64" s="173">
        <v>0</v>
      </c>
      <c r="R64" s="172">
        <f t="shared" si="1"/>
        <v>418</v>
      </c>
      <c r="S64" s="173">
        <v>5</v>
      </c>
      <c r="T64" s="173">
        <v>6</v>
      </c>
      <c r="U64" s="173">
        <v>11</v>
      </c>
      <c r="V64" s="173">
        <v>396</v>
      </c>
      <c r="W64" s="173">
        <v>0</v>
      </c>
      <c r="X64" s="172">
        <f t="shared" si="2"/>
        <v>60</v>
      </c>
      <c r="Y64" s="173">
        <v>1</v>
      </c>
      <c r="Z64" s="173">
        <v>1</v>
      </c>
      <c r="AA64" s="173">
        <v>5</v>
      </c>
      <c r="AB64" s="173">
        <v>53</v>
      </c>
      <c r="AC64" s="173">
        <v>0</v>
      </c>
      <c r="AD64" s="172">
        <f t="shared" si="3"/>
        <v>0</v>
      </c>
      <c r="AE64" s="173">
        <v>0</v>
      </c>
      <c r="AF64" s="173">
        <v>0</v>
      </c>
      <c r="AG64" s="173">
        <v>0</v>
      </c>
      <c r="AH64" s="173">
        <v>0</v>
      </c>
      <c r="AI64" s="173">
        <v>0</v>
      </c>
      <c r="AJ64" s="172">
        <f t="shared" si="4"/>
        <v>0</v>
      </c>
      <c r="AK64" s="173">
        <v>0</v>
      </c>
      <c r="AL64" s="173">
        <v>0</v>
      </c>
      <c r="AM64" s="173">
        <v>0</v>
      </c>
      <c r="AN64" s="173">
        <v>0</v>
      </c>
      <c r="AO64" s="173">
        <v>0</v>
      </c>
      <c r="AP64" s="172">
        <f t="shared" si="5"/>
        <v>0</v>
      </c>
      <c r="AQ64" s="173">
        <v>0</v>
      </c>
      <c r="AR64" s="173">
        <v>0</v>
      </c>
      <c r="AS64" s="173">
        <v>0</v>
      </c>
      <c r="AT64" s="173">
        <v>0</v>
      </c>
      <c r="AU64" s="173">
        <v>0</v>
      </c>
      <c r="AV64" s="172">
        <f t="shared" si="6"/>
        <v>0</v>
      </c>
      <c r="AW64" s="173">
        <v>0</v>
      </c>
      <c r="AX64" s="173">
        <v>0</v>
      </c>
      <c r="AY64" s="173">
        <v>0</v>
      </c>
      <c r="AZ64" s="173">
        <v>0</v>
      </c>
      <c r="BA64" s="173">
        <v>0</v>
      </c>
    </row>
    <row r="65" spans="1:53" ht="45" x14ac:dyDescent="0.25">
      <c r="A65" s="148" t="s">
        <v>11</v>
      </c>
      <c r="B65" s="141">
        <v>503502</v>
      </c>
      <c r="C65" s="142">
        <v>350301</v>
      </c>
      <c r="D65" s="144" t="s">
        <v>119</v>
      </c>
      <c r="E65" s="165">
        <v>2855</v>
      </c>
      <c r="F65" s="165">
        <v>1311</v>
      </c>
      <c r="G65" s="165">
        <v>0</v>
      </c>
      <c r="H65" s="165">
        <v>0</v>
      </c>
      <c r="I65" s="165">
        <v>0</v>
      </c>
      <c r="J65" s="165">
        <v>0</v>
      </c>
      <c r="K65" s="165">
        <v>0</v>
      </c>
      <c r="L65" s="172">
        <f t="shared" si="7"/>
        <v>589</v>
      </c>
      <c r="M65" s="173">
        <v>3</v>
      </c>
      <c r="N65" s="173">
        <v>260</v>
      </c>
      <c r="O65" s="173">
        <v>0</v>
      </c>
      <c r="P65" s="173">
        <v>326</v>
      </c>
      <c r="Q65" s="173">
        <v>0</v>
      </c>
      <c r="R65" s="172">
        <f t="shared" si="1"/>
        <v>589</v>
      </c>
      <c r="S65" s="173">
        <v>15</v>
      </c>
      <c r="T65" s="173">
        <v>171</v>
      </c>
      <c r="U65" s="173">
        <v>11</v>
      </c>
      <c r="V65" s="173">
        <v>392</v>
      </c>
      <c r="W65" s="173">
        <v>0</v>
      </c>
      <c r="X65" s="172">
        <f t="shared" si="2"/>
        <v>0</v>
      </c>
      <c r="Y65" s="173">
        <v>0</v>
      </c>
      <c r="Z65" s="173">
        <v>0</v>
      </c>
      <c r="AA65" s="173">
        <v>0</v>
      </c>
      <c r="AB65" s="173">
        <v>0</v>
      </c>
      <c r="AC65" s="173">
        <v>0</v>
      </c>
      <c r="AD65" s="172">
        <f t="shared" si="3"/>
        <v>0</v>
      </c>
      <c r="AE65" s="173">
        <v>0</v>
      </c>
      <c r="AF65" s="173">
        <v>0</v>
      </c>
      <c r="AG65" s="173">
        <v>0</v>
      </c>
      <c r="AH65" s="173">
        <v>0</v>
      </c>
      <c r="AI65" s="173">
        <v>0</v>
      </c>
      <c r="AJ65" s="172">
        <f t="shared" si="4"/>
        <v>0</v>
      </c>
      <c r="AK65" s="173">
        <v>0</v>
      </c>
      <c r="AL65" s="173">
        <v>0</v>
      </c>
      <c r="AM65" s="173">
        <v>0</v>
      </c>
      <c r="AN65" s="173">
        <v>0</v>
      </c>
      <c r="AO65" s="173">
        <v>0</v>
      </c>
      <c r="AP65" s="172">
        <f t="shared" si="5"/>
        <v>0</v>
      </c>
      <c r="AQ65" s="173">
        <v>0</v>
      </c>
      <c r="AR65" s="173">
        <v>0</v>
      </c>
      <c r="AS65" s="173">
        <v>0</v>
      </c>
      <c r="AT65" s="173">
        <v>0</v>
      </c>
      <c r="AU65" s="173">
        <v>0</v>
      </c>
      <c r="AV65" s="172">
        <f t="shared" si="6"/>
        <v>0</v>
      </c>
      <c r="AW65" s="173">
        <v>0</v>
      </c>
      <c r="AX65" s="173">
        <v>0</v>
      </c>
      <c r="AY65" s="173">
        <v>0</v>
      </c>
      <c r="AZ65" s="173">
        <v>0</v>
      </c>
      <c r="BA65" s="173">
        <v>0</v>
      </c>
    </row>
    <row r="66" spans="1:53" ht="45" x14ac:dyDescent="0.25">
      <c r="A66" s="148" t="s">
        <v>11</v>
      </c>
      <c r="B66" s="141">
        <v>503504</v>
      </c>
      <c r="C66" s="142">
        <v>350701</v>
      </c>
      <c r="D66" s="144" t="s">
        <v>191</v>
      </c>
      <c r="E66" s="165">
        <v>6528</v>
      </c>
      <c r="F66" s="165">
        <v>3066</v>
      </c>
      <c r="G66" s="165">
        <v>0</v>
      </c>
      <c r="H66" s="165">
        <v>0</v>
      </c>
      <c r="I66" s="165">
        <v>0</v>
      </c>
      <c r="J66" s="165">
        <v>0</v>
      </c>
      <c r="K66" s="165">
        <v>0</v>
      </c>
      <c r="L66" s="172">
        <f t="shared" si="7"/>
        <v>1263</v>
      </c>
      <c r="M66" s="173">
        <v>8</v>
      </c>
      <c r="N66" s="173">
        <v>537</v>
      </c>
      <c r="O66" s="173">
        <v>1</v>
      </c>
      <c r="P66" s="173">
        <v>714</v>
      </c>
      <c r="Q66" s="173">
        <v>3</v>
      </c>
      <c r="R66" s="172">
        <f t="shared" si="1"/>
        <v>773</v>
      </c>
      <c r="S66" s="173">
        <v>7</v>
      </c>
      <c r="T66" s="173">
        <v>332</v>
      </c>
      <c r="U66" s="173">
        <v>0</v>
      </c>
      <c r="V66" s="173">
        <v>434</v>
      </c>
      <c r="W66" s="173">
        <v>0</v>
      </c>
      <c r="X66" s="172">
        <f t="shared" si="2"/>
        <v>0</v>
      </c>
      <c r="Y66" s="173">
        <v>0</v>
      </c>
      <c r="Z66" s="173">
        <v>0</v>
      </c>
      <c r="AA66" s="173">
        <v>0</v>
      </c>
      <c r="AB66" s="173">
        <v>0</v>
      </c>
      <c r="AC66" s="173">
        <v>0</v>
      </c>
      <c r="AD66" s="172">
        <f t="shared" si="3"/>
        <v>0</v>
      </c>
      <c r="AE66" s="173">
        <v>0</v>
      </c>
      <c r="AF66" s="173">
        <v>0</v>
      </c>
      <c r="AG66" s="173">
        <v>0</v>
      </c>
      <c r="AH66" s="173">
        <v>0</v>
      </c>
      <c r="AI66" s="173">
        <v>0</v>
      </c>
      <c r="AJ66" s="172">
        <f t="shared" si="4"/>
        <v>0</v>
      </c>
      <c r="AK66" s="173">
        <v>0</v>
      </c>
      <c r="AL66" s="173">
        <v>0</v>
      </c>
      <c r="AM66" s="173">
        <v>0</v>
      </c>
      <c r="AN66" s="173">
        <v>0</v>
      </c>
      <c r="AO66" s="173">
        <v>0</v>
      </c>
      <c r="AP66" s="172">
        <f t="shared" si="5"/>
        <v>0</v>
      </c>
      <c r="AQ66" s="173">
        <v>0</v>
      </c>
      <c r="AR66" s="173">
        <v>0</v>
      </c>
      <c r="AS66" s="173">
        <v>0</v>
      </c>
      <c r="AT66" s="173">
        <v>0</v>
      </c>
      <c r="AU66" s="173">
        <v>0</v>
      </c>
      <c r="AV66" s="172">
        <f t="shared" si="6"/>
        <v>0</v>
      </c>
      <c r="AW66" s="173">
        <v>0</v>
      </c>
      <c r="AX66" s="173">
        <v>0</v>
      </c>
      <c r="AY66" s="173">
        <v>0</v>
      </c>
      <c r="AZ66" s="173">
        <v>0</v>
      </c>
      <c r="BA66" s="173">
        <v>0</v>
      </c>
    </row>
    <row r="67" spans="1:53" ht="45" x14ac:dyDescent="0.25">
      <c r="A67" s="148" t="s">
        <v>11</v>
      </c>
      <c r="B67" s="141">
        <v>503603</v>
      </c>
      <c r="C67" s="142">
        <v>360301</v>
      </c>
      <c r="D67" s="144" t="s">
        <v>121</v>
      </c>
      <c r="E67" s="165">
        <v>1868</v>
      </c>
      <c r="F67" s="165">
        <v>0</v>
      </c>
      <c r="G67" s="165">
        <v>0</v>
      </c>
      <c r="H67" s="165">
        <v>0</v>
      </c>
      <c r="I67" s="165">
        <v>0</v>
      </c>
      <c r="J67" s="165">
        <v>0</v>
      </c>
      <c r="K67" s="165">
        <v>0</v>
      </c>
      <c r="L67" s="172">
        <f t="shared" si="7"/>
        <v>92</v>
      </c>
      <c r="M67" s="173">
        <v>1</v>
      </c>
      <c r="N67" s="173">
        <v>28</v>
      </c>
      <c r="O67" s="173">
        <v>0</v>
      </c>
      <c r="P67" s="173">
        <v>63</v>
      </c>
      <c r="Q67" s="173">
        <v>0</v>
      </c>
      <c r="R67" s="172">
        <f t="shared" si="1"/>
        <v>0</v>
      </c>
      <c r="S67" s="173">
        <v>0</v>
      </c>
      <c r="T67" s="173">
        <v>0</v>
      </c>
      <c r="U67" s="173">
        <v>0</v>
      </c>
      <c r="V67" s="173">
        <v>0</v>
      </c>
      <c r="W67" s="173">
        <v>0</v>
      </c>
      <c r="X67" s="172">
        <f t="shared" si="2"/>
        <v>0</v>
      </c>
      <c r="Y67" s="173">
        <v>0</v>
      </c>
      <c r="Z67" s="173">
        <v>0</v>
      </c>
      <c r="AA67" s="173">
        <v>0</v>
      </c>
      <c r="AB67" s="173">
        <v>0</v>
      </c>
      <c r="AC67" s="173">
        <v>0</v>
      </c>
      <c r="AD67" s="172">
        <f t="shared" si="3"/>
        <v>0</v>
      </c>
      <c r="AE67" s="173">
        <v>0</v>
      </c>
      <c r="AF67" s="173">
        <v>0</v>
      </c>
      <c r="AG67" s="173">
        <v>0</v>
      </c>
      <c r="AH67" s="173">
        <v>0</v>
      </c>
      <c r="AI67" s="173">
        <v>0</v>
      </c>
      <c r="AJ67" s="172">
        <f t="shared" si="4"/>
        <v>0</v>
      </c>
      <c r="AK67" s="173">
        <v>0</v>
      </c>
      <c r="AL67" s="173">
        <v>0</v>
      </c>
      <c r="AM67" s="173">
        <v>0</v>
      </c>
      <c r="AN67" s="173">
        <v>0</v>
      </c>
      <c r="AO67" s="173">
        <v>0</v>
      </c>
      <c r="AP67" s="172">
        <f t="shared" si="5"/>
        <v>0</v>
      </c>
      <c r="AQ67" s="173">
        <v>0</v>
      </c>
      <c r="AR67" s="173">
        <v>0</v>
      </c>
      <c r="AS67" s="173">
        <v>0</v>
      </c>
      <c r="AT67" s="173">
        <v>0</v>
      </c>
      <c r="AU67" s="173">
        <v>0</v>
      </c>
      <c r="AV67" s="172">
        <f t="shared" si="6"/>
        <v>0</v>
      </c>
      <c r="AW67" s="173">
        <v>0</v>
      </c>
      <c r="AX67" s="173">
        <v>0</v>
      </c>
      <c r="AY67" s="173">
        <v>0</v>
      </c>
      <c r="AZ67" s="173">
        <v>0</v>
      </c>
      <c r="BA67" s="173">
        <v>0</v>
      </c>
    </row>
    <row r="68" spans="1:53" ht="60" x14ac:dyDescent="0.25">
      <c r="A68" s="148" t="s">
        <v>11</v>
      </c>
      <c r="B68" s="141">
        <v>503604</v>
      </c>
      <c r="C68" s="142">
        <v>360401</v>
      </c>
      <c r="D68" s="144" t="s">
        <v>36</v>
      </c>
      <c r="E68" s="165">
        <v>2281</v>
      </c>
      <c r="F68" s="165">
        <v>2865</v>
      </c>
      <c r="G68" s="165">
        <v>0</v>
      </c>
      <c r="H68" s="165">
        <v>0</v>
      </c>
      <c r="I68" s="165">
        <v>0</v>
      </c>
      <c r="J68" s="165">
        <v>0</v>
      </c>
      <c r="K68" s="165">
        <v>0</v>
      </c>
      <c r="L68" s="172">
        <f t="shared" si="7"/>
        <v>475</v>
      </c>
      <c r="M68" s="173">
        <v>3</v>
      </c>
      <c r="N68" s="173">
        <v>113</v>
      </c>
      <c r="O68" s="173">
        <v>0</v>
      </c>
      <c r="P68" s="173">
        <v>359</v>
      </c>
      <c r="Q68" s="173">
        <v>0</v>
      </c>
      <c r="R68" s="172">
        <f t="shared" si="1"/>
        <v>587</v>
      </c>
      <c r="S68" s="173">
        <v>6</v>
      </c>
      <c r="T68" s="173">
        <v>145</v>
      </c>
      <c r="U68" s="173">
        <v>0</v>
      </c>
      <c r="V68" s="173">
        <v>436</v>
      </c>
      <c r="W68" s="173">
        <v>0</v>
      </c>
      <c r="X68" s="172">
        <f t="shared" si="2"/>
        <v>0</v>
      </c>
      <c r="Y68" s="173">
        <v>0</v>
      </c>
      <c r="Z68" s="173">
        <v>0</v>
      </c>
      <c r="AA68" s="173">
        <v>0</v>
      </c>
      <c r="AB68" s="173">
        <v>0</v>
      </c>
      <c r="AC68" s="173">
        <v>0</v>
      </c>
      <c r="AD68" s="172">
        <f t="shared" si="3"/>
        <v>0</v>
      </c>
      <c r="AE68" s="173">
        <v>0</v>
      </c>
      <c r="AF68" s="173">
        <v>0</v>
      </c>
      <c r="AG68" s="173">
        <v>0</v>
      </c>
      <c r="AH68" s="173">
        <v>0</v>
      </c>
      <c r="AI68" s="173">
        <v>0</v>
      </c>
      <c r="AJ68" s="172">
        <f t="shared" si="4"/>
        <v>0</v>
      </c>
      <c r="AK68" s="173">
        <v>0</v>
      </c>
      <c r="AL68" s="173">
        <v>0</v>
      </c>
      <c r="AM68" s="173">
        <v>0</v>
      </c>
      <c r="AN68" s="173">
        <v>0</v>
      </c>
      <c r="AO68" s="173">
        <v>0</v>
      </c>
      <c r="AP68" s="172">
        <f t="shared" si="5"/>
        <v>0</v>
      </c>
      <c r="AQ68" s="173">
        <v>0</v>
      </c>
      <c r="AR68" s="173">
        <v>0</v>
      </c>
      <c r="AS68" s="173">
        <v>0</v>
      </c>
      <c r="AT68" s="173">
        <v>0</v>
      </c>
      <c r="AU68" s="173">
        <v>0</v>
      </c>
      <c r="AV68" s="172">
        <f t="shared" si="6"/>
        <v>0</v>
      </c>
      <c r="AW68" s="173">
        <v>0</v>
      </c>
      <c r="AX68" s="173">
        <v>0</v>
      </c>
      <c r="AY68" s="173">
        <v>0</v>
      </c>
      <c r="AZ68" s="173">
        <v>0</v>
      </c>
      <c r="BA68" s="173">
        <v>0</v>
      </c>
    </row>
    <row r="69" spans="1:53" ht="60" x14ac:dyDescent="0.25">
      <c r="A69" s="148" t="s">
        <v>11</v>
      </c>
      <c r="B69" s="141">
        <v>503606</v>
      </c>
      <c r="C69" s="142">
        <v>360701</v>
      </c>
      <c r="D69" s="144" t="s">
        <v>215</v>
      </c>
      <c r="E69" s="165">
        <v>2078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65">
        <v>0</v>
      </c>
      <c r="L69" s="172">
        <f t="shared" si="7"/>
        <v>250</v>
      </c>
      <c r="M69" s="173">
        <v>4</v>
      </c>
      <c r="N69" s="173">
        <v>63</v>
      </c>
      <c r="O69" s="173">
        <v>0</v>
      </c>
      <c r="P69" s="173">
        <v>183</v>
      </c>
      <c r="Q69" s="173">
        <v>0</v>
      </c>
      <c r="R69" s="172">
        <f t="shared" si="1"/>
        <v>0</v>
      </c>
      <c r="S69" s="173">
        <v>0</v>
      </c>
      <c r="T69" s="173">
        <v>0</v>
      </c>
      <c r="U69" s="173">
        <v>0</v>
      </c>
      <c r="V69" s="173">
        <v>0</v>
      </c>
      <c r="W69" s="173">
        <v>0</v>
      </c>
      <c r="X69" s="172">
        <f t="shared" si="2"/>
        <v>0</v>
      </c>
      <c r="Y69" s="173">
        <v>0</v>
      </c>
      <c r="Z69" s="173">
        <v>0</v>
      </c>
      <c r="AA69" s="173">
        <v>0</v>
      </c>
      <c r="AB69" s="173">
        <v>0</v>
      </c>
      <c r="AC69" s="173">
        <v>0</v>
      </c>
      <c r="AD69" s="172">
        <f t="shared" si="3"/>
        <v>0</v>
      </c>
      <c r="AE69" s="173">
        <v>0</v>
      </c>
      <c r="AF69" s="173">
        <v>0</v>
      </c>
      <c r="AG69" s="173">
        <v>0</v>
      </c>
      <c r="AH69" s="173">
        <v>0</v>
      </c>
      <c r="AI69" s="173">
        <v>0</v>
      </c>
      <c r="AJ69" s="172">
        <f t="shared" si="4"/>
        <v>0</v>
      </c>
      <c r="AK69" s="173">
        <v>0</v>
      </c>
      <c r="AL69" s="173">
        <v>0</v>
      </c>
      <c r="AM69" s="173">
        <v>0</v>
      </c>
      <c r="AN69" s="173">
        <v>0</v>
      </c>
      <c r="AO69" s="173">
        <v>0</v>
      </c>
      <c r="AP69" s="172">
        <f t="shared" si="5"/>
        <v>0</v>
      </c>
      <c r="AQ69" s="173">
        <v>0</v>
      </c>
      <c r="AR69" s="173">
        <v>0</v>
      </c>
      <c r="AS69" s="173">
        <v>0</v>
      </c>
      <c r="AT69" s="173">
        <v>0</v>
      </c>
      <c r="AU69" s="173">
        <v>0</v>
      </c>
      <c r="AV69" s="172">
        <f t="shared" si="6"/>
        <v>0</v>
      </c>
      <c r="AW69" s="173">
        <v>0</v>
      </c>
      <c r="AX69" s="173">
        <v>0</v>
      </c>
      <c r="AY69" s="173">
        <v>0</v>
      </c>
      <c r="AZ69" s="173">
        <v>0</v>
      </c>
      <c r="BA69" s="173">
        <v>0</v>
      </c>
    </row>
    <row r="70" spans="1:53" ht="60" x14ac:dyDescent="0.25">
      <c r="A70" s="148" t="s">
        <v>11</v>
      </c>
      <c r="B70" s="141">
        <v>503607</v>
      </c>
      <c r="C70" s="142">
        <v>360801</v>
      </c>
      <c r="D70" s="144" t="s">
        <v>213</v>
      </c>
      <c r="E70" s="165">
        <v>2200</v>
      </c>
      <c r="F70" s="165">
        <v>0</v>
      </c>
      <c r="G70" s="165">
        <v>0</v>
      </c>
      <c r="H70" s="165">
        <v>0</v>
      </c>
      <c r="I70" s="165">
        <v>0</v>
      </c>
      <c r="J70" s="165">
        <v>0</v>
      </c>
      <c r="K70" s="165">
        <v>0</v>
      </c>
      <c r="L70" s="172">
        <f t="shared" si="7"/>
        <v>350</v>
      </c>
      <c r="M70" s="173">
        <v>1</v>
      </c>
      <c r="N70" s="173">
        <v>70</v>
      </c>
      <c r="O70" s="173">
        <v>0</v>
      </c>
      <c r="P70" s="173">
        <v>279</v>
      </c>
      <c r="Q70" s="173">
        <v>0</v>
      </c>
      <c r="R70" s="172">
        <f t="shared" si="1"/>
        <v>0</v>
      </c>
      <c r="S70" s="173">
        <v>0</v>
      </c>
      <c r="T70" s="173">
        <v>0</v>
      </c>
      <c r="U70" s="173">
        <v>0</v>
      </c>
      <c r="V70" s="173">
        <v>0</v>
      </c>
      <c r="W70" s="173">
        <v>0</v>
      </c>
      <c r="X70" s="172">
        <f t="shared" si="2"/>
        <v>0</v>
      </c>
      <c r="Y70" s="173">
        <v>0</v>
      </c>
      <c r="Z70" s="173">
        <v>0</v>
      </c>
      <c r="AA70" s="173">
        <v>0</v>
      </c>
      <c r="AB70" s="173">
        <v>0</v>
      </c>
      <c r="AC70" s="173">
        <v>0</v>
      </c>
      <c r="AD70" s="172">
        <f t="shared" si="3"/>
        <v>0</v>
      </c>
      <c r="AE70" s="173">
        <v>0</v>
      </c>
      <c r="AF70" s="173">
        <v>0</v>
      </c>
      <c r="AG70" s="173">
        <v>0</v>
      </c>
      <c r="AH70" s="173">
        <v>0</v>
      </c>
      <c r="AI70" s="173">
        <v>0</v>
      </c>
      <c r="AJ70" s="172">
        <f t="shared" si="4"/>
        <v>0</v>
      </c>
      <c r="AK70" s="173">
        <v>0</v>
      </c>
      <c r="AL70" s="173">
        <v>0</v>
      </c>
      <c r="AM70" s="173">
        <v>0</v>
      </c>
      <c r="AN70" s="173">
        <v>0</v>
      </c>
      <c r="AO70" s="173">
        <v>0</v>
      </c>
      <c r="AP70" s="172">
        <f t="shared" si="5"/>
        <v>0</v>
      </c>
      <c r="AQ70" s="173">
        <v>0</v>
      </c>
      <c r="AR70" s="173">
        <v>0</v>
      </c>
      <c r="AS70" s="173">
        <v>0</v>
      </c>
      <c r="AT70" s="173">
        <v>0</v>
      </c>
      <c r="AU70" s="173">
        <v>0</v>
      </c>
      <c r="AV70" s="172">
        <f t="shared" si="6"/>
        <v>0</v>
      </c>
      <c r="AW70" s="173">
        <v>0</v>
      </c>
      <c r="AX70" s="173">
        <v>0</v>
      </c>
      <c r="AY70" s="173">
        <v>0</v>
      </c>
      <c r="AZ70" s="173">
        <v>0</v>
      </c>
      <c r="BA70" s="173">
        <v>0</v>
      </c>
    </row>
    <row r="71" spans="1:53" ht="45" x14ac:dyDescent="0.25">
      <c r="A71" s="148" t="s">
        <v>11</v>
      </c>
      <c r="B71" s="141">
        <v>503613</v>
      </c>
      <c r="C71" s="142">
        <v>361601</v>
      </c>
      <c r="D71" s="144" t="s">
        <v>205</v>
      </c>
      <c r="E71" s="165">
        <v>11047</v>
      </c>
      <c r="F71" s="165">
        <v>4843</v>
      </c>
      <c r="G71" s="165">
        <v>0</v>
      </c>
      <c r="H71" s="165">
        <v>0</v>
      </c>
      <c r="I71" s="165">
        <v>0</v>
      </c>
      <c r="J71" s="165">
        <v>0</v>
      </c>
      <c r="K71" s="165">
        <v>0</v>
      </c>
      <c r="L71" s="172">
        <f t="shared" si="7"/>
        <v>1585</v>
      </c>
      <c r="M71" s="173">
        <v>5</v>
      </c>
      <c r="N71" s="173">
        <v>234</v>
      </c>
      <c r="O71" s="173">
        <v>2</v>
      </c>
      <c r="P71" s="173">
        <v>1344</v>
      </c>
      <c r="Q71" s="173">
        <v>0</v>
      </c>
      <c r="R71" s="172">
        <f t="shared" si="1"/>
        <v>664</v>
      </c>
      <c r="S71" s="173">
        <v>6</v>
      </c>
      <c r="T71" s="173">
        <v>92</v>
      </c>
      <c r="U71" s="173">
        <v>0</v>
      </c>
      <c r="V71" s="173">
        <v>566</v>
      </c>
      <c r="W71" s="173">
        <v>0</v>
      </c>
      <c r="X71" s="172">
        <f t="shared" si="2"/>
        <v>0</v>
      </c>
      <c r="Y71" s="173">
        <v>0</v>
      </c>
      <c r="Z71" s="173">
        <v>0</v>
      </c>
      <c r="AA71" s="173">
        <v>0</v>
      </c>
      <c r="AB71" s="173">
        <v>0</v>
      </c>
      <c r="AC71" s="173">
        <v>0</v>
      </c>
      <c r="AD71" s="172">
        <f t="shared" si="3"/>
        <v>0</v>
      </c>
      <c r="AE71" s="173">
        <v>0</v>
      </c>
      <c r="AF71" s="173">
        <v>0</v>
      </c>
      <c r="AG71" s="173">
        <v>0</v>
      </c>
      <c r="AH71" s="173">
        <v>0</v>
      </c>
      <c r="AI71" s="173">
        <v>0</v>
      </c>
      <c r="AJ71" s="172">
        <f t="shared" si="4"/>
        <v>0</v>
      </c>
      <c r="AK71" s="173">
        <v>0</v>
      </c>
      <c r="AL71" s="173">
        <v>0</v>
      </c>
      <c r="AM71" s="173">
        <v>0</v>
      </c>
      <c r="AN71" s="173">
        <v>0</v>
      </c>
      <c r="AO71" s="173">
        <v>0</v>
      </c>
      <c r="AP71" s="172">
        <f t="shared" si="5"/>
        <v>0</v>
      </c>
      <c r="AQ71" s="173">
        <v>0</v>
      </c>
      <c r="AR71" s="173">
        <v>0</v>
      </c>
      <c r="AS71" s="173">
        <v>0</v>
      </c>
      <c r="AT71" s="173">
        <v>0</v>
      </c>
      <c r="AU71" s="173">
        <v>0</v>
      </c>
      <c r="AV71" s="172">
        <f t="shared" si="6"/>
        <v>0</v>
      </c>
      <c r="AW71" s="173">
        <v>0</v>
      </c>
      <c r="AX71" s="173">
        <v>0</v>
      </c>
      <c r="AY71" s="173">
        <v>0</v>
      </c>
      <c r="AZ71" s="173">
        <v>0</v>
      </c>
      <c r="BA71" s="173">
        <v>0</v>
      </c>
    </row>
    <row r="72" spans="1:53" ht="60" x14ac:dyDescent="0.25">
      <c r="A72" s="148" t="s">
        <v>11</v>
      </c>
      <c r="B72" s="141">
        <v>503701</v>
      </c>
      <c r="C72" s="142">
        <v>370101</v>
      </c>
      <c r="D72" s="144" t="s">
        <v>125</v>
      </c>
      <c r="E72" s="165">
        <v>15538</v>
      </c>
      <c r="F72" s="165">
        <v>7104</v>
      </c>
      <c r="G72" s="165">
        <v>6730</v>
      </c>
      <c r="H72" s="165">
        <v>3588</v>
      </c>
      <c r="I72" s="165">
        <v>0</v>
      </c>
      <c r="J72" s="165">
        <v>0</v>
      </c>
      <c r="K72" s="165">
        <v>0</v>
      </c>
      <c r="L72" s="172">
        <f t="shared" si="7"/>
        <v>1503</v>
      </c>
      <c r="M72" s="173">
        <v>26</v>
      </c>
      <c r="N72" s="173">
        <v>318</v>
      </c>
      <c r="O72" s="173">
        <v>1</v>
      </c>
      <c r="P72" s="173">
        <v>1156</v>
      </c>
      <c r="Q72" s="173">
        <v>2</v>
      </c>
      <c r="R72" s="172">
        <f t="shared" si="1"/>
        <v>979</v>
      </c>
      <c r="S72" s="173">
        <v>13</v>
      </c>
      <c r="T72" s="173">
        <v>77</v>
      </c>
      <c r="U72" s="173">
        <v>0</v>
      </c>
      <c r="V72" s="173">
        <v>888</v>
      </c>
      <c r="W72" s="173">
        <v>1</v>
      </c>
      <c r="X72" s="172">
        <f t="shared" si="2"/>
        <v>79</v>
      </c>
      <c r="Y72" s="173">
        <v>1</v>
      </c>
      <c r="Z72" s="173">
        <v>3</v>
      </c>
      <c r="AA72" s="173">
        <v>0</v>
      </c>
      <c r="AB72" s="173">
        <v>75</v>
      </c>
      <c r="AC72" s="173">
        <v>0</v>
      </c>
      <c r="AD72" s="172">
        <f t="shared" si="3"/>
        <v>1767</v>
      </c>
      <c r="AE72" s="173">
        <v>56</v>
      </c>
      <c r="AF72" s="173">
        <v>201</v>
      </c>
      <c r="AG72" s="173">
        <v>2</v>
      </c>
      <c r="AH72" s="173">
        <v>1505</v>
      </c>
      <c r="AI72" s="173">
        <v>3</v>
      </c>
      <c r="AJ72" s="172">
        <f t="shared" si="4"/>
        <v>0</v>
      </c>
      <c r="AK72" s="173">
        <v>0</v>
      </c>
      <c r="AL72" s="173">
        <v>0</v>
      </c>
      <c r="AM72" s="173">
        <v>0</v>
      </c>
      <c r="AN72" s="173">
        <v>0</v>
      </c>
      <c r="AO72" s="173">
        <v>0</v>
      </c>
      <c r="AP72" s="172">
        <f t="shared" si="5"/>
        <v>0</v>
      </c>
      <c r="AQ72" s="173">
        <v>0</v>
      </c>
      <c r="AR72" s="173">
        <v>0</v>
      </c>
      <c r="AS72" s="173">
        <v>0</v>
      </c>
      <c r="AT72" s="173">
        <v>0</v>
      </c>
      <c r="AU72" s="173">
        <v>0</v>
      </c>
      <c r="AV72" s="172">
        <f t="shared" si="6"/>
        <v>0</v>
      </c>
      <c r="AW72" s="173">
        <v>0</v>
      </c>
      <c r="AX72" s="173">
        <v>0</v>
      </c>
      <c r="AY72" s="173">
        <v>0</v>
      </c>
      <c r="AZ72" s="173">
        <v>0</v>
      </c>
      <c r="BA72" s="173">
        <v>0</v>
      </c>
    </row>
    <row r="73" spans="1:53" ht="45" x14ac:dyDescent="0.25">
      <c r="A73" s="148" t="s">
        <v>11</v>
      </c>
      <c r="B73" s="141">
        <v>503801</v>
      </c>
      <c r="C73" s="142">
        <v>380101</v>
      </c>
      <c r="D73" s="144" t="s">
        <v>37</v>
      </c>
      <c r="E73" s="165">
        <v>31122</v>
      </c>
      <c r="F73" s="165">
        <v>13186</v>
      </c>
      <c r="G73" s="165">
        <v>23624</v>
      </c>
      <c r="H73" s="165">
        <v>4511</v>
      </c>
      <c r="I73" s="165">
        <v>0</v>
      </c>
      <c r="J73" s="165">
        <v>0</v>
      </c>
      <c r="K73" s="165">
        <v>0</v>
      </c>
      <c r="L73" s="172">
        <f t="shared" ref="L73:L104" si="8">SUM(M73:Q73)</f>
        <v>2344</v>
      </c>
      <c r="M73" s="173">
        <v>1951</v>
      </c>
      <c r="N73" s="173">
        <v>217</v>
      </c>
      <c r="O73" s="173">
        <v>0</v>
      </c>
      <c r="P73" s="173">
        <v>175</v>
      </c>
      <c r="Q73" s="173">
        <v>1</v>
      </c>
      <c r="R73" s="172">
        <f t="shared" si="1"/>
        <v>1764</v>
      </c>
      <c r="S73" s="173">
        <v>1449</v>
      </c>
      <c r="T73" s="173">
        <v>146</v>
      </c>
      <c r="U73" s="173">
        <v>0</v>
      </c>
      <c r="V73" s="173">
        <v>168</v>
      </c>
      <c r="W73" s="173">
        <v>1</v>
      </c>
      <c r="X73" s="172">
        <f t="shared" si="2"/>
        <v>30</v>
      </c>
      <c r="Y73" s="173">
        <v>23</v>
      </c>
      <c r="Z73" s="173">
        <v>2</v>
      </c>
      <c r="AA73" s="173">
        <v>0</v>
      </c>
      <c r="AB73" s="173">
        <v>5</v>
      </c>
      <c r="AC73" s="173">
        <v>0</v>
      </c>
      <c r="AD73" s="172">
        <f t="shared" si="3"/>
        <v>2163</v>
      </c>
      <c r="AE73" s="173">
        <v>1443</v>
      </c>
      <c r="AF73" s="173">
        <v>337</v>
      </c>
      <c r="AG73" s="173">
        <v>0</v>
      </c>
      <c r="AH73" s="173">
        <v>381</v>
      </c>
      <c r="AI73" s="173">
        <v>2</v>
      </c>
      <c r="AJ73" s="172">
        <f t="shared" si="4"/>
        <v>0</v>
      </c>
      <c r="AK73" s="173">
        <v>0</v>
      </c>
      <c r="AL73" s="173">
        <v>0</v>
      </c>
      <c r="AM73" s="173">
        <v>0</v>
      </c>
      <c r="AN73" s="173">
        <v>0</v>
      </c>
      <c r="AO73" s="173">
        <v>0</v>
      </c>
      <c r="AP73" s="172">
        <f t="shared" si="5"/>
        <v>0</v>
      </c>
      <c r="AQ73" s="173">
        <v>0</v>
      </c>
      <c r="AR73" s="173">
        <v>0</v>
      </c>
      <c r="AS73" s="173">
        <v>0</v>
      </c>
      <c r="AT73" s="173">
        <v>0</v>
      </c>
      <c r="AU73" s="173">
        <v>0</v>
      </c>
      <c r="AV73" s="172">
        <f t="shared" si="6"/>
        <v>0</v>
      </c>
      <c r="AW73" s="173">
        <v>0</v>
      </c>
      <c r="AX73" s="173">
        <v>0</v>
      </c>
      <c r="AY73" s="173">
        <v>0</v>
      </c>
      <c r="AZ73" s="173">
        <v>0</v>
      </c>
      <c r="BA73" s="173">
        <v>0</v>
      </c>
    </row>
    <row r="74" spans="1:53" ht="60" x14ac:dyDescent="0.25">
      <c r="A74" s="148" t="s">
        <v>11</v>
      </c>
      <c r="B74" s="141">
        <v>503901</v>
      </c>
      <c r="C74" s="142">
        <v>390101</v>
      </c>
      <c r="D74" s="144" t="s">
        <v>38</v>
      </c>
      <c r="E74" s="165">
        <v>7964</v>
      </c>
      <c r="F74" s="165">
        <v>3426</v>
      </c>
      <c r="G74" s="165">
        <v>5181</v>
      </c>
      <c r="H74" s="165">
        <v>0</v>
      </c>
      <c r="I74" s="165">
        <v>0</v>
      </c>
      <c r="J74" s="165">
        <v>0</v>
      </c>
      <c r="K74" s="165">
        <v>0</v>
      </c>
      <c r="L74" s="172">
        <f t="shared" si="8"/>
        <v>1190</v>
      </c>
      <c r="M74" s="173">
        <v>313</v>
      </c>
      <c r="N74" s="173">
        <v>744</v>
      </c>
      <c r="O74" s="173">
        <v>1</v>
      </c>
      <c r="P74" s="173">
        <v>127</v>
      </c>
      <c r="Q74" s="173">
        <v>5</v>
      </c>
      <c r="R74" s="172">
        <f t="shared" ref="R74:R120" si="9">SUM(S74:W74)</f>
        <v>540</v>
      </c>
      <c r="S74" s="173">
        <v>141</v>
      </c>
      <c r="T74" s="173">
        <v>357</v>
      </c>
      <c r="U74" s="173">
        <v>0</v>
      </c>
      <c r="V74" s="173">
        <v>40</v>
      </c>
      <c r="W74" s="173">
        <v>2</v>
      </c>
      <c r="X74" s="172">
        <f t="shared" ref="X74:X120" si="10">SUM(Y74:AC74)</f>
        <v>75</v>
      </c>
      <c r="Y74" s="173">
        <v>22</v>
      </c>
      <c r="Z74" s="173">
        <v>40</v>
      </c>
      <c r="AA74" s="173">
        <v>1</v>
      </c>
      <c r="AB74" s="173">
        <v>11</v>
      </c>
      <c r="AC74" s="173">
        <v>1</v>
      </c>
      <c r="AD74" s="172">
        <f t="shared" ref="AD74:AD120" si="11">SUM(AE74:AI74)</f>
        <v>0</v>
      </c>
      <c r="AE74" s="173">
        <v>0</v>
      </c>
      <c r="AF74" s="173">
        <v>0</v>
      </c>
      <c r="AG74" s="173">
        <v>0</v>
      </c>
      <c r="AH74" s="173">
        <v>0</v>
      </c>
      <c r="AI74" s="173">
        <v>0</v>
      </c>
      <c r="AJ74" s="172">
        <f t="shared" ref="AJ74:AJ120" si="12">SUM(AK74:AO74)</f>
        <v>0</v>
      </c>
      <c r="AK74" s="173">
        <v>0</v>
      </c>
      <c r="AL74" s="173">
        <v>0</v>
      </c>
      <c r="AM74" s="173">
        <v>0</v>
      </c>
      <c r="AN74" s="173">
        <v>0</v>
      </c>
      <c r="AO74" s="173">
        <v>0</v>
      </c>
      <c r="AP74" s="172">
        <f t="shared" ref="AP74:AP120" si="13">SUM(AQ74:AU74)</f>
        <v>0</v>
      </c>
      <c r="AQ74" s="173">
        <v>0</v>
      </c>
      <c r="AR74" s="173">
        <v>0</v>
      </c>
      <c r="AS74" s="173">
        <v>0</v>
      </c>
      <c r="AT74" s="173">
        <v>0</v>
      </c>
      <c r="AU74" s="173">
        <v>0</v>
      </c>
      <c r="AV74" s="172">
        <f t="shared" ref="AV74:AV120" si="14">SUM(AW74:BA74)</f>
        <v>0</v>
      </c>
      <c r="AW74" s="173">
        <v>0</v>
      </c>
      <c r="AX74" s="173">
        <v>0</v>
      </c>
      <c r="AY74" s="173">
        <v>0</v>
      </c>
      <c r="AZ74" s="173">
        <v>0</v>
      </c>
      <c r="BA74" s="173">
        <v>0</v>
      </c>
    </row>
    <row r="75" spans="1:53" ht="45" x14ac:dyDescent="0.25">
      <c r="A75" s="148" t="s">
        <v>11</v>
      </c>
      <c r="B75" s="141">
        <v>502916</v>
      </c>
      <c r="C75" s="142">
        <v>291601</v>
      </c>
      <c r="D75" s="144" t="s">
        <v>263</v>
      </c>
      <c r="E75" s="165">
        <v>15477</v>
      </c>
      <c r="F75" s="165">
        <v>7312</v>
      </c>
      <c r="G75" s="165">
        <v>5539</v>
      </c>
      <c r="H75" s="165">
        <v>0</v>
      </c>
      <c r="I75" s="165">
        <v>0</v>
      </c>
      <c r="J75" s="165">
        <v>0</v>
      </c>
      <c r="K75" s="165">
        <v>0</v>
      </c>
      <c r="L75" s="172">
        <f t="shared" si="8"/>
        <v>840</v>
      </c>
      <c r="M75" s="173">
        <v>5</v>
      </c>
      <c r="N75" s="173">
        <v>451</v>
      </c>
      <c r="O75" s="173">
        <v>0</v>
      </c>
      <c r="P75" s="173">
        <v>349</v>
      </c>
      <c r="Q75" s="173">
        <v>35</v>
      </c>
      <c r="R75" s="172">
        <f t="shared" si="9"/>
        <v>902</v>
      </c>
      <c r="S75" s="173">
        <v>5</v>
      </c>
      <c r="T75" s="173">
        <v>471</v>
      </c>
      <c r="U75" s="173">
        <v>0</v>
      </c>
      <c r="V75" s="173">
        <v>391</v>
      </c>
      <c r="W75" s="173">
        <v>35</v>
      </c>
      <c r="X75" s="172">
        <f t="shared" si="10"/>
        <v>15</v>
      </c>
      <c r="Y75" s="173">
        <v>0</v>
      </c>
      <c r="Z75" s="173">
        <v>5</v>
      </c>
      <c r="AA75" s="173">
        <v>0</v>
      </c>
      <c r="AB75" s="173">
        <v>9</v>
      </c>
      <c r="AC75" s="173">
        <v>1</v>
      </c>
      <c r="AD75" s="172">
        <f t="shared" si="11"/>
        <v>0</v>
      </c>
      <c r="AE75" s="173">
        <v>0</v>
      </c>
      <c r="AF75" s="173">
        <v>0</v>
      </c>
      <c r="AG75" s="173">
        <v>0</v>
      </c>
      <c r="AH75" s="173">
        <v>0</v>
      </c>
      <c r="AI75" s="173">
        <v>0</v>
      </c>
      <c r="AJ75" s="172">
        <f t="shared" si="12"/>
        <v>0</v>
      </c>
      <c r="AK75" s="173">
        <v>0</v>
      </c>
      <c r="AL75" s="173">
        <v>0</v>
      </c>
      <c r="AM75" s="173">
        <v>0</v>
      </c>
      <c r="AN75" s="173">
        <v>0</v>
      </c>
      <c r="AO75" s="173">
        <v>0</v>
      </c>
      <c r="AP75" s="172">
        <f t="shared" si="13"/>
        <v>0</v>
      </c>
      <c r="AQ75" s="173">
        <v>0</v>
      </c>
      <c r="AR75" s="173">
        <v>0</v>
      </c>
      <c r="AS75" s="173">
        <v>0</v>
      </c>
      <c r="AT75" s="173">
        <v>0</v>
      </c>
      <c r="AU75" s="173">
        <v>0</v>
      </c>
      <c r="AV75" s="172">
        <f t="shared" si="14"/>
        <v>0</v>
      </c>
      <c r="AW75" s="173">
        <v>0</v>
      </c>
      <c r="AX75" s="173">
        <v>0</v>
      </c>
      <c r="AY75" s="173">
        <v>0</v>
      </c>
      <c r="AZ75" s="173">
        <v>0</v>
      </c>
      <c r="BA75" s="173">
        <v>0</v>
      </c>
    </row>
    <row r="76" spans="1:53" ht="45" x14ac:dyDescent="0.25">
      <c r="A76" s="148" t="s">
        <v>11</v>
      </c>
      <c r="B76" s="141">
        <v>504006</v>
      </c>
      <c r="C76" s="142">
        <v>400601</v>
      </c>
      <c r="D76" s="144" t="s">
        <v>271</v>
      </c>
      <c r="E76" s="165">
        <v>2992</v>
      </c>
      <c r="F76" s="165">
        <v>0</v>
      </c>
      <c r="G76" s="165">
        <v>1299</v>
      </c>
      <c r="H76" s="165">
        <v>0</v>
      </c>
      <c r="I76" s="165">
        <v>0</v>
      </c>
      <c r="J76" s="165">
        <v>0</v>
      </c>
      <c r="K76" s="165">
        <v>0</v>
      </c>
      <c r="L76" s="172">
        <f t="shared" si="8"/>
        <v>438</v>
      </c>
      <c r="M76" s="173">
        <v>6</v>
      </c>
      <c r="N76" s="173">
        <v>429</v>
      </c>
      <c r="O76" s="173">
        <v>0</v>
      </c>
      <c r="P76" s="173">
        <v>3</v>
      </c>
      <c r="Q76" s="173">
        <v>0</v>
      </c>
      <c r="R76" s="172">
        <f t="shared" si="9"/>
        <v>0</v>
      </c>
      <c r="S76" s="173">
        <v>0</v>
      </c>
      <c r="T76" s="173">
        <v>0</v>
      </c>
      <c r="U76" s="173">
        <v>0</v>
      </c>
      <c r="V76" s="173">
        <v>0</v>
      </c>
      <c r="W76" s="173">
        <v>0</v>
      </c>
      <c r="X76" s="172">
        <f t="shared" si="10"/>
        <v>87</v>
      </c>
      <c r="Y76" s="173">
        <v>2</v>
      </c>
      <c r="Z76" s="173">
        <v>84</v>
      </c>
      <c r="AA76" s="173">
        <v>1</v>
      </c>
      <c r="AB76" s="173">
        <v>0</v>
      </c>
      <c r="AC76" s="173">
        <v>0</v>
      </c>
      <c r="AD76" s="172">
        <f t="shared" si="11"/>
        <v>0</v>
      </c>
      <c r="AE76" s="173">
        <v>0</v>
      </c>
      <c r="AF76" s="173">
        <v>0</v>
      </c>
      <c r="AG76" s="173">
        <v>0</v>
      </c>
      <c r="AH76" s="173">
        <v>0</v>
      </c>
      <c r="AI76" s="173">
        <v>0</v>
      </c>
      <c r="AJ76" s="172">
        <f t="shared" si="12"/>
        <v>0</v>
      </c>
      <c r="AK76" s="173">
        <v>0</v>
      </c>
      <c r="AL76" s="173">
        <v>0</v>
      </c>
      <c r="AM76" s="173">
        <v>0</v>
      </c>
      <c r="AN76" s="173">
        <v>0</v>
      </c>
      <c r="AO76" s="173">
        <v>0</v>
      </c>
      <c r="AP76" s="172">
        <f t="shared" si="13"/>
        <v>0</v>
      </c>
      <c r="AQ76" s="173">
        <v>0</v>
      </c>
      <c r="AR76" s="173">
        <v>0</v>
      </c>
      <c r="AS76" s="173">
        <v>0</v>
      </c>
      <c r="AT76" s="173">
        <v>0</v>
      </c>
      <c r="AU76" s="173">
        <v>0</v>
      </c>
      <c r="AV76" s="172">
        <f t="shared" si="14"/>
        <v>0</v>
      </c>
      <c r="AW76" s="173">
        <v>0</v>
      </c>
      <c r="AX76" s="173">
        <v>0</v>
      </c>
      <c r="AY76" s="173">
        <v>0</v>
      </c>
      <c r="AZ76" s="173">
        <v>0</v>
      </c>
      <c r="BA76" s="173">
        <v>0</v>
      </c>
    </row>
    <row r="77" spans="1:53" ht="45" x14ac:dyDescent="0.25">
      <c r="A77" s="148" t="s">
        <v>11</v>
      </c>
      <c r="B77" s="141">
        <v>504101</v>
      </c>
      <c r="C77" s="142">
        <v>410101</v>
      </c>
      <c r="D77" s="144" t="s">
        <v>39</v>
      </c>
      <c r="E77" s="165">
        <v>10716</v>
      </c>
      <c r="F77" s="165">
        <v>12093</v>
      </c>
      <c r="G77" s="165">
        <v>9968</v>
      </c>
      <c r="H77" s="165">
        <v>1526</v>
      </c>
      <c r="I77" s="165">
        <v>0</v>
      </c>
      <c r="J77" s="165">
        <v>0</v>
      </c>
      <c r="K77" s="165">
        <v>0</v>
      </c>
      <c r="L77" s="172">
        <f t="shared" si="8"/>
        <v>1565</v>
      </c>
      <c r="M77" s="173">
        <v>11</v>
      </c>
      <c r="N77" s="173">
        <v>474</v>
      </c>
      <c r="O77" s="173">
        <v>0</v>
      </c>
      <c r="P77" s="173">
        <v>1077</v>
      </c>
      <c r="Q77" s="173">
        <v>3</v>
      </c>
      <c r="R77" s="172">
        <f t="shared" si="9"/>
        <v>2729</v>
      </c>
      <c r="S77" s="173">
        <v>25</v>
      </c>
      <c r="T77" s="173">
        <v>840</v>
      </c>
      <c r="U77" s="173">
        <v>6</v>
      </c>
      <c r="V77" s="173">
        <v>1856</v>
      </c>
      <c r="W77" s="173">
        <v>2</v>
      </c>
      <c r="X77" s="172">
        <f t="shared" si="10"/>
        <v>0</v>
      </c>
      <c r="Y77" s="173">
        <v>0</v>
      </c>
      <c r="Z77" s="173">
        <v>0</v>
      </c>
      <c r="AA77" s="173">
        <v>0</v>
      </c>
      <c r="AB77" s="173">
        <v>0</v>
      </c>
      <c r="AC77" s="173">
        <v>0</v>
      </c>
      <c r="AD77" s="172">
        <f t="shared" si="11"/>
        <v>759</v>
      </c>
      <c r="AE77" s="173">
        <v>11</v>
      </c>
      <c r="AF77" s="173">
        <v>163</v>
      </c>
      <c r="AG77" s="173">
        <v>1</v>
      </c>
      <c r="AH77" s="173">
        <v>583</v>
      </c>
      <c r="AI77" s="173">
        <v>1</v>
      </c>
      <c r="AJ77" s="172">
        <f t="shared" si="12"/>
        <v>0</v>
      </c>
      <c r="AK77" s="173">
        <v>0</v>
      </c>
      <c r="AL77" s="173">
        <v>0</v>
      </c>
      <c r="AM77" s="173">
        <v>0</v>
      </c>
      <c r="AN77" s="173">
        <v>0</v>
      </c>
      <c r="AO77" s="173">
        <v>0</v>
      </c>
      <c r="AP77" s="172">
        <f t="shared" si="13"/>
        <v>0</v>
      </c>
      <c r="AQ77" s="173">
        <v>0</v>
      </c>
      <c r="AR77" s="173">
        <v>0</v>
      </c>
      <c r="AS77" s="173">
        <v>0</v>
      </c>
      <c r="AT77" s="173">
        <v>0</v>
      </c>
      <c r="AU77" s="173">
        <v>0</v>
      </c>
      <c r="AV77" s="172">
        <f t="shared" si="14"/>
        <v>0</v>
      </c>
      <c r="AW77" s="173">
        <v>0</v>
      </c>
      <c r="AX77" s="173">
        <v>0</v>
      </c>
      <c r="AY77" s="173">
        <v>0</v>
      </c>
      <c r="AZ77" s="173">
        <v>0</v>
      </c>
      <c r="BA77" s="173">
        <v>0</v>
      </c>
    </row>
    <row r="78" spans="1:53" ht="60" x14ac:dyDescent="0.25">
      <c r="A78" s="148" t="s">
        <v>30</v>
      </c>
      <c r="B78" s="141">
        <v>504106</v>
      </c>
      <c r="C78" s="142">
        <v>410601</v>
      </c>
      <c r="D78" s="144" t="s">
        <v>178</v>
      </c>
      <c r="E78" s="165">
        <v>98</v>
      </c>
      <c r="F78" s="165">
        <v>100</v>
      </c>
      <c r="G78" s="165">
        <v>0</v>
      </c>
      <c r="H78" s="165">
        <v>0</v>
      </c>
      <c r="I78" s="165">
        <v>0</v>
      </c>
      <c r="J78" s="165">
        <v>0</v>
      </c>
      <c r="K78" s="165">
        <v>0</v>
      </c>
      <c r="L78" s="172">
        <f t="shared" si="8"/>
        <v>19</v>
      </c>
      <c r="M78" s="173">
        <v>1</v>
      </c>
      <c r="N78" s="173">
        <v>7</v>
      </c>
      <c r="O78" s="173">
        <v>0</v>
      </c>
      <c r="P78" s="173">
        <v>11</v>
      </c>
      <c r="Q78" s="173">
        <v>0</v>
      </c>
      <c r="R78" s="172">
        <f t="shared" si="9"/>
        <v>21</v>
      </c>
      <c r="S78" s="173">
        <v>0</v>
      </c>
      <c r="T78" s="173">
        <v>6</v>
      </c>
      <c r="U78" s="173">
        <v>0</v>
      </c>
      <c r="V78" s="173">
        <v>15</v>
      </c>
      <c r="W78" s="173">
        <v>0</v>
      </c>
      <c r="X78" s="172">
        <f t="shared" si="10"/>
        <v>0</v>
      </c>
      <c r="Y78" s="173">
        <v>0</v>
      </c>
      <c r="Z78" s="173">
        <v>0</v>
      </c>
      <c r="AA78" s="173">
        <v>0</v>
      </c>
      <c r="AB78" s="173">
        <v>0</v>
      </c>
      <c r="AC78" s="173">
        <v>0</v>
      </c>
      <c r="AD78" s="172">
        <f t="shared" si="11"/>
        <v>0</v>
      </c>
      <c r="AE78" s="173">
        <v>0</v>
      </c>
      <c r="AF78" s="173">
        <v>0</v>
      </c>
      <c r="AG78" s="173">
        <v>0</v>
      </c>
      <c r="AH78" s="173">
        <v>0</v>
      </c>
      <c r="AI78" s="173">
        <v>0</v>
      </c>
      <c r="AJ78" s="172">
        <f t="shared" si="12"/>
        <v>0</v>
      </c>
      <c r="AK78" s="173">
        <v>0</v>
      </c>
      <c r="AL78" s="173">
        <v>0</v>
      </c>
      <c r="AM78" s="173">
        <v>0</v>
      </c>
      <c r="AN78" s="173">
        <v>0</v>
      </c>
      <c r="AO78" s="173">
        <v>0</v>
      </c>
      <c r="AP78" s="172">
        <f t="shared" si="13"/>
        <v>0</v>
      </c>
      <c r="AQ78" s="173">
        <v>0</v>
      </c>
      <c r="AR78" s="173">
        <v>0</v>
      </c>
      <c r="AS78" s="173">
        <v>0</v>
      </c>
      <c r="AT78" s="173">
        <v>0</v>
      </c>
      <c r="AU78" s="173">
        <v>0</v>
      </c>
      <c r="AV78" s="172">
        <f t="shared" si="14"/>
        <v>0</v>
      </c>
      <c r="AW78" s="173">
        <v>0</v>
      </c>
      <c r="AX78" s="173">
        <v>0</v>
      </c>
      <c r="AY78" s="173">
        <v>0</v>
      </c>
      <c r="AZ78" s="173">
        <v>0</v>
      </c>
      <c r="BA78" s="173">
        <v>0</v>
      </c>
    </row>
    <row r="79" spans="1:53" ht="60" x14ac:dyDescent="0.25">
      <c r="A79" s="148" t="s">
        <v>11</v>
      </c>
      <c r="B79" s="141">
        <v>504201</v>
      </c>
      <c r="C79" s="142">
        <v>420101</v>
      </c>
      <c r="D79" s="144" t="s">
        <v>128</v>
      </c>
      <c r="E79" s="165">
        <v>489</v>
      </c>
      <c r="F79" s="165">
        <v>1026</v>
      </c>
      <c r="G79" s="165">
        <v>859</v>
      </c>
      <c r="H79" s="165">
        <v>145</v>
      </c>
      <c r="I79" s="165">
        <v>0</v>
      </c>
      <c r="J79" s="165">
        <v>0</v>
      </c>
      <c r="K79" s="165">
        <v>0</v>
      </c>
      <c r="L79" s="172">
        <f t="shared" si="8"/>
        <v>31</v>
      </c>
      <c r="M79" s="173">
        <v>0</v>
      </c>
      <c r="N79" s="173">
        <v>17</v>
      </c>
      <c r="O79" s="173">
        <v>0</v>
      </c>
      <c r="P79" s="173">
        <v>14</v>
      </c>
      <c r="Q79" s="173">
        <v>0</v>
      </c>
      <c r="R79" s="172">
        <f t="shared" si="9"/>
        <v>226</v>
      </c>
      <c r="S79" s="173">
        <v>0</v>
      </c>
      <c r="T79" s="173">
        <v>108</v>
      </c>
      <c r="U79" s="173">
        <v>0</v>
      </c>
      <c r="V79" s="173">
        <v>118</v>
      </c>
      <c r="W79" s="173">
        <v>0</v>
      </c>
      <c r="X79" s="172">
        <f t="shared" si="10"/>
        <v>0</v>
      </c>
      <c r="Y79" s="173">
        <v>0</v>
      </c>
      <c r="Z79" s="173">
        <v>0</v>
      </c>
      <c r="AA79" s="173">
        <v>0</v>
      </c>
      <c r="AB79" s="173">
        <v>0</v>
      </c>
      <c r="AC79" s="173">
        <v>0</v>
      </c>
      <c r="AD79" s="172">
        <f t="shared" si="11"/>
        <v>46</v>
      </c>
      <c r="AE79" s="173">
        <v>0</v>
      </c>
      <c r="AF79" s="173">
        <v>27</v>
      </c>
      <c r="AG79" s="173">
        <v>1</v>
      </c>
      <c r="AH79" s="173">
        <v>18</v>
      </c>
      <c r="AI79" s="173">
        <v>0</v>
      </c>
      <c r="AJ79" s="172">
        <f t="shared" si="12"/>
        <v>0</v>
      </c>
      <c r="AK79" s="173">
        <v>0</v>
      </c>
      <c r="AL79" s="173">
        <v>0</v>
      </c>
      <c r="AM79" s="173">
        <v>0</v>
      </c>
      <c r="AN79" s="173">
        <v>0</v>
      </c>
      <c r="AO79" s="173">
        <v>0</v>
      </c>
      <c r="AP79" s="172">
        <f t="shared" si="13"/>
        <v>0</v>
      </c>
      <c r="AQ79" s="173">
        <v>0</v>
      </c>
      <c r="AR79" s="173">
        <v>0</v>
      </c>
      <c r="AS79" s="173">
        <v>0</v>
      </c>
      <c r="AT79" s="173">
        <v>0</v>
      </c>
      <c r="AU79" s="173">
        <v>0</v>
      </c>
      <c r="AV79" s="172">
        <f t="shared" si="14"/>
        <v>0</v>
      </c>
      <c r="AW79" s="173">
        <v>0</v>
      </c>
      <c r="AX79" s="173">
        <v>0</v>
      </c>
      <c r="AY79" s="173">
        <v>0</v>
      </c>
      <c r="AZ79" s="173">
        <v>0</v>
      </c>
      <c r="BA79" s="173">
        <v>0</v>
      </c>
    </row>
    <row r="80" spans="1:53" ht="45" x14ac:dyDescent="0.25">
      <c r="A80" s="148" t="s">
        <v>30</v>
      </c>
      <c r="B80" s="141">
        <v>504301</v>
      </c>
      <c r="C80" s="142">
        <v>430101</v>
      </c>
      <c r="D80" s="144" t="s">
        <v>288</v>
      </c>
      <c r="E80" s="165">
        <v>100</v>
      </c>
      <c r="F80" s="165">
        <v>100</v>
      </c>
      <c r="G80" s="165">
        <v>0</v>
      </c>
      <c r="H80" s="165">
        <v>0</v>
      </c>
      <c r="I80" s="165">
        <v>0</v>
      </c>
      <c r="J80" s="165">
        <v>0</v>
      </c>
      <c r="K80" s="165">
        <v>0</v>
      </c>
      <c r="L80" s="172">
        <f t="shared" si="8"/>
        <v>33</v>
      </c>
      <c r="M80" s="173">
        <v>4</v>
      </c>
      <c r="N80" s="173">
        <v>14</v>
      </c>
      <c r="O80" s="173">
        <v>5</v>
      </c>
      <c r="P80" s="173">
        <v>10</v>
      </c>
      <c r="Q80" s="173">
        <v>0</v>
      </c>
      <c r="R80" s="172">
        <f t="shared" si="9"/>
        <v>38</v>
      </c>
      <c r="S80" s="173">
        <v>2</v>
      </c>
      <c r="T80" s="173">
        <v>15</v>
      </c>
      <c r="U80" s="173">
        <v>1</v>
      </c>
      <c r="V80" s="173">
        <v>20</v>
      </c>
      <c r="W80" s="173">
        <v>0</v>
      </c>
      <c r="X80" s="172">
        <f t="shared" si="10"/>
        <v>0</v>
      </c>
      <c r="Y80" s="173">
        <v>0</v>
      </c>
      <c r="Z80" s="173">
        <v>0</v>
      </c>
      <c r="AA80" s="173">
        <v>0</v>
      </c>
      <c r="AB80" s="173">
        <v>0</v>
      </c>
      <c r="AC80" s="173">
        <v>0</v>
      </c>
      <c r="AD80" s="172">
        <f t="shared" si="11"/>
        <v>0</v>
      </c>
      <c r="AE80" s="173">
        <v>0</v>
      </c>
      <c r="AF80" s="173">
        <v>0</v>
      </c>
      <c r="AG80" s="173">
        <v>0</v>
      </c>
      <c r="AH80" s="173">
        <v>0</v>
      </c>
      <c r="AI80" s="173">
        <v>0</v>
      </c>
      <c r="AJ80" s="172">
        <f t="shared" si="12"/>
        <v>0</v>
      </c>
      <c r="AK80" s="173">
        <v>0</v>
      </c>
      <c r="AL80" s="173">
        <v>0</v>
      </c>
      <c r="AM80" s="173">
        <v>0</v>
      </c>
      <c r="AN80" s="173">
        <v>0</v>
      </c>
      <c r="AO80" s="173">
        <v>0</v>
      </c>
      <c r="AP80" s="172">
        <f t="shared" si="13"/>
        <v>0</v>
      </c>
      <c r="AQ80" s="173">
        <v>0</v>
      </c>
      <c r="AR80" s="173">
        <v>0</v>
      </c>
      <c r="AS80" s="173">
        <v>0</v>
      </c>
      <c r="AT80" s="173">
        <v>0</v>
      </c>
      <c r="AU80" s="173">
        <v>0</v>
      </c>
      <c r="AV80" s="172">
        <f t="shared" si="14"/>
        <v>0</v>
      </c>
      <c r="AW80" s="173">
        <v>0</v>
      </c>
      <c r="AX80" s="173">
        <v>0</v>
      </c>
      <c r="AY80" s="173">
        <v>0</v>
      </c>
      <c r="AZ80" s="173">
        <v>0</v>
      </c>
      <c r="BA80" s="173">
        <v>0</v>
      </c>
    </row>
    <row r="81" spans="1:53" ht="60" x14ac:dyDescent="0.25">
      <c r="A81" s="148" t="s">
        <v>11</v>
      </c>
      <c r="B81" s="141">
        <v>504403</v>
      </c>
      <c r="C81" s="142">
        <v>440101</v>
      </c>
      <c r="D81" s="144" t="s">
        <v>129</v>
      </c>
      <c r="E81" s="165">
        <v>10027</v>
      </c>
      <c r="F81" s="165">
        <v>4638</v>
      </c>
      <c r="G81" s="165">
        <v>4583</v>
      </c>
      <c r="H81" s="165">
        <v>0</v>
      </c>
      <c r="I81" s="165">
        <v>0</v>
      </c>
      <c r="J81" s="165">
        <v>0</v>
      </c>
      <c r="K81" s="165">
        <v>0</v>
      </c>
      <c r="L81" s="172">
        <f t="shared" si="8"/>
        <v>145</v>
      </c>
      <c r="M81" s="173">
        <v>7</v>
      </c>
      <c r="N81" s="173">
        <v>49</v>
      </c>
      <c r="O81" s="173">
        <v>18</v>
      </c>
      <c r="P81" s="173">
        <v>71</v>
      </c>
      <c r="Q81" s="173">
        <v>0</v>
      </c>
      <c r="R81" s="172">
        <f t="shared" si="9"/>
        <v>279</v>
      </c>
      <c r="S81" s="173">
        <v>13</v>
      </c>
      <c r="T81" s="173">
        <v>100</v>
      </c>
      <c r="U81" s="173">
        <v>32</v>
      </c>
      <c r="V81" s="173">
        <v>134</v>
      </c>
      <c r="W81" s="173">
        <v>0</v>
      </c>
      <c r="X81" s="172">
        <f t="shared" si="10"/>
        <v>0</v>
      </c>
      <c r="Y81" s="173">
        <v>0</v>
      </c>
      <c r="Z81" s="173">
        <v>0</v>
      </c>
      <c r="AA81" s="173">
        <v>0</v>
      </c>
      <c r="AB81" s="173">
        <v>0</v>
      </c>
      <c r="AC81" s="173">
        <v>0</v>
      </c>
      <c r="AD81" s="172">
        <f t="shared" si="11"/>
        <v>0</v>
      </c>
      <c r="AE81" s="173">
        <v>0</v>
      </c>
      <c r="AF81" s="173">
        <v>0</v>
      </c>
      <c r="AG81" s="173">
        <v>0</v>
      </c>
      <c r="AH81" s="173">
        <v>0</v>
      </c>
      <c r="AI81" s="173">
        <v>0</v>
      </c>
      <c r="AJ81" s="172">
        <f t="shared" si="12"/>
        <v>0</v>
      </c>
      <c r="AK81" s="173">
        <v>0</v>
      </c>
      <c r="AL81" s="173">
        <v>0</v>
      </c>
      <c r="AM81" s="173">
        <v>0</v>
      </c>
      <c r="AN81" s="173">
        <v>0</v>
      </c>
      <c r="AO81" s="173">
        <v>0</v>
      </c>
      <c r="AP81" s="172">
        <f t="shared" si="13"/>
        <v>0</v>
      </c>
      <c r="AQ81" s="173">
        <v>0</v>
      </c>
      <c r="AR81" s="173">
        <v>0</v>
      </c>
      <c r="AS81" s="173">
        <v>0</v>
      </c>
      <c r="AT81" s="173">
        <v>0</v>
      </c>
      <c r="AU81" s="173">
        <v>0</v>
      </c>
      <c r="AV81" s="172">
        <f t="shared" si="14"/>
        <v>0</v>
      </c>
      <c r="AW81" s="173">
        <v>0</v>
      </c>
      <c r="AX81" s="173">
        <v>0</v>
      </c>
      <c r="AY81" s="173">
        <v>0</v>
      </c>
      <c r="AZ81" s="173">
        <v>0</v>
      </c>
      <c r="BA81" s="173">
        <v>0</v>
      </c>
    </row>
    <row r="82" spans="1:53" ht="60" x14ac:dyDescent="0.25">
      <c r="A82" s="148" t="s">
        <v>30</v>
      </c>
      <c r="B82" s="141">
        <v>504407</v>
      </c>
      <c r="C82" s="142">
        <v>440201</v>
      </c>
      <c r="D82" s="144" t="s">
        <v>255</v>
      </c>
      <c r="E82" s="165">
        <v>99</v>
      </c>
      <c r="F82" s="165">
        <v>100</v>
      </c>
      <c r="G82" s="165">
        <v>0</v>
      </c>
      <c r="H82" s="165">
        <v>0</v>
      </c>
      <c r="I82" s="165">
        <v>0</v>
      </c>
      <c r="J82" s="165">
        <v>0</v>
      </c>
      <c r="K82" s="165">
        <v>0</v>
      </c>
      <c r="L82" s="172">
        <f t="shared" si="8"/>
        <v>46</v>
      </c>
      <c r="M82" s="173">
        <v>0</v>
      </c>
      <c r="N82" s="173">
        <v>23</v>
      </c>
      <c r="O82" s="173">
        <v>4</v>
      </c>
      <c r="P82" s="173">
        <v>19</v>
      </c>
      <c r="Q82" s="173">
        <v>0</v>
      </c>
      <c r="R82" s="172">
        <f t="shared" si="9"/>
        <v>38</v>
      </c>
      <c r="S82" s="173">
        <v>0</v>
      </c>
      <c r="T82" s="173">
        <v>23</v>
      </c>
      <c r="U82" s="173">
        <v>3</v>
      </c>
      <c r="V82" s="173">
        <v>12</v>
      </c>
      <c r="W82" s="173">
        <v>0</v>
      </c>
      <c r="X82" s="172">
        <f t="shared" si="10"/>
        <v>0</v>
      </c>
      <c r="Y82" s="173">
        <v>0</v>
      </c>
      <c r="Z82" s="173">
        <v>0</v>
      </c>
      <c r="AA82" s="173">
        <v>0</v>
      </c>
      <c r="AB82" s="173">
        <v>0</v>
      </c>
      <c r="AC82" s="173">
        <v>0</v>
      </c>
      <c r="AD82" s="172">
        <f t="shared" si="11"/>
        <v>0</v>
      </c>
      <c r="AE82" s="173">
        <v>0</v>
      </c>
      <c r="AF82" s="173">
        <v>0</v>
      </c>
      <c r="AG82" s="173">
        <v>0</v>
      </c>
      <c r="AH82" s="173">
        <v>0</v>
      </c>
      <c r="AI82" s="173">
        <v>0</v>
      </c>
      <c r="AJ82" s="172">
        <f t="shared" si="12"/>
        <v>0</v>
      </c>
      <c r="AK82" s="173">
        <v>0</v>
      </c>
      <c r="AL82" s="173">
        <v>0</v>
      </c>
      <c r="AM82" s="173">
        <v>0</v>
      </c>
      <c r="AN82" s="173">
        <v>0</v>
      </c>
      <c r="AO82" s="173">
        <v>0</v>
      </c>
      <c r="AP82" s="172">
        <f t="shared" si="13"/>
        <v>0</v>
      </c>
      <c r="AQ82" s="173">
        <v>0</v>
      </c>
      <c r="AR82" s="173">
        <v>0</v>
      </c>
      <c r="AS82" s="173">
        <v>0</v>
      </c>
      <c r="AT82" s="173">
        <v>0</v>
      </c>
      <c r="AU82" s="173">
        <v>0</v>
      </c>
      <c r="AV82" s="172">
        <f t="shared" si="14"/>
        <v>0</v>
      </c>
      <c r="AW82" s="173">
        <v>0</v>
      </c>
      <c r="AX82" s="173">
        <v>0</v>
      </c>
      <c r="AY82" s="173">
        <v>0</v>
      </c>
      <c r="AZ82" s="173">
        <v>0</v>
      </c>
      <c r="BA82" s="173">
        <v>0</v>
      </c>
    </row>
    <row r="83" spans="1:53" ht="60" x14ac:dyDescent="0.25">
      <c r="A83" s="148" t="s">
        <v>11</v>
      </c>
      <c r="B83" s="141">
        <v>504501</v>
      </c>
      <c r="C83" s="142">
        <v>450101</v>
      </c>
      <c r="D83" s="144" t="s">
        <v>272</v>
      </c>
      <c r="E83" s="165">
        <v>10826</v>
      </c>
      <c r="F83" s="165">
        <v>4984</v>
      </c>
      <c r="G83" s="165">
        <v>7970</v>
      </c>
      <c r="H83" s="165">
        <v>4634</v>
      </c>
      <c r="I83" s="165">
        <v>0</v>
      </c>
      <c r="J83" s="165">
        <v>0</v>
      </c>
      <c r="K83" s="165">
        <v>0</v>
      </c>
      <c r="L83" s="172">
        <f t="shared" si="8"/>
        <v>620</v>
      </c>
      <c r="M83" s="173">
        <v>3</v>
      </c>
      <c r="N83" s="173">
        <v>549</v>
      </c>
      <c r="O83" s="173">
        <v>2</v>
      </c>
      <c r="P83" s="173">
        <v>66</v>
      </c>
      <c r="Q83" s="173">
        <v>0</v>
      </c>
      <c r="R83" s="172">
        <f t="shared" si="9"/>
        <v>627</v>
      </c>
      <c r="S83" s="173">
        <v>6</v>
      </c>
      <c r="T83" s="173">
        <v>595</v>
      </c>
      <c r="U83" s="173">
        <v>2</v>
      </c>
      <c r="V83" s="173">
        <v>24</v>
      </c>
      <c r="W83" s="173">
        <v>0</v>
      </c>
      <c r="X83" s="172">
        <f t="shared" si="10"/>
        <v>154</v>
      </c>
      <c r="Y83" s="173">
        <v>0</v>
      </c>
      <c r="Z83" s="173">
        <v>149</v>
      </c>
      <c r="AA83" s="173">
        <v>0</v>
      </c>
      <c r="AB83" s="173">
        <v>5</v>
      </c>
      <c r="AC83" s="173">
        <v>0</v>
      </c>
      <c r="AD83" s="172">
        <f t="shared" si="11"/>
        <v>2162</v>
      </c>
      <c r="AE83" s="173">
        <v>73</v>
      </c>
      <c r="AF83" s="173">
        <v>1686</v>
      </c>
      <c r="AG83" s="173">
        <v>17</v>
      </c>
      <c r="AH83" s="173">
        <v>385</v>
      </c>
      <c r="AI83" s="173">
        <v>1</v>
      </c>
      <c r="AJ83" s="172">
        <f t="shared" si="12"/>
        <v>0</v>
      </c>
      <c r="AK83" s="173">
        <v>0</v>
      </c>
      <c r="AL83" s="173">
        <v>0</v>
      </c>
      <c r="AM83" s="173">
        <v>0</v>
      </c>
      <c r="AN83" s="173">
        <v>0</v>
      </c>
      <c r="AO83" s="173">
        <v>0</v>
      </c>
      <c r="AP83" s="172">
        <f t="shared" si="13"/>
        <v>0</v>
      </c>
      <c r="AQ83" s="173">
        <v>0</v>
      </c>
      <c r="AR83" s="173">
        <v>0</v>
      </c>
      <c r="AS83" s="173">
        <v>0</v>
      </c>
      <c r="AT83" s="173">
        <v>0</v>
      </c>
      <c r="AU83" s="173">
        <v>0</v>
      </c>
      <c r="AV83" s="172">
        <f t="shared" si="14"/>
        <v>0</v>
      </c>
      <c r="AW83" s="173">
        <v>0</v>
      </c>
      <c r="AX83" s="173">
        <v>0</v>
      </c>
      <c r="AY83" s="173">
        <v>0</v>
      </c>
      <c r="AZ83" s="173">
        <v>0</v>
      </c>
      <c r="BA83" s="173">
        <v>0</v>
      </c>
    </row>
    <row r="84" spans="1:53" ht="45" x14ac:dyDescent="0.25">
      <c r="A84" s="148" t="s">
        <v>11</v>
      </c>
      <c r="B84" s="141">
        <v>504502</v>
      </c>
      <c r="C84" s="142">
        <v>450102</v>
      </c>
      <c r="D84" s="144" t="s">
        <v>292</v>
      </c>
      <c r="E84" s="165">
        <v>1652</v>
      </c>
      <c r="F84" s="165">
        <v>0</v>
      </c>
      <c r="G84" s="165">
        <v>0</v>
      </c>
      <c r="H84" s="165">
        <v>0</v>
      </c>
      <c r="I84" s="165">
        <v>0</v>
      </c>
      <c r="J84" s="165">
        <v>0</v>
      </c>
      <c r="K84" s="165">
        <v>0</v>
      </c>
      <c r="L84" s="172">
        <f t="shared" si="8"/>
        <v>215</v>
      </c>
      <c r="M84" s="173">
        <v>5</v>
      </c>
      <c r="N84" s="173">
        <v>193</v>
      </c>
      <c r="O84" s="173">
        <v>0</v>
      </c>
      <c r="P84" s="173">
        <v>16</v>
      </c>
      <c r="Q84" s="173">
        <v>1</v>
      </c>
      <c r="R84" s="172">
        <f t="shared" si="9"/>
        <v>0</v>
      </c>
      <c r="S84" s="173">
        <v>0</v>
      </c>
      <c r="T84" s="173">
        <v>0</v>
      </c>
      <c r="U84" s="173">
        <v>0</v>
      </c>
      <c r="V84" s="173">
        <v>0</v>
      </c>
      <c r="W84" s="173">
        <v>0</v>
      </c>
      <c r="X84" s="172">
        <f t="shared" si="10"/>
        <v>0</v>
      </c>
      <c r="Y84" s="173">
        <v>0</v>
      </c>
      <c r="Z84" s="173">
        <v>0</v>
      </c>
      <c r="AA84" s="173">
        <v>0</v>
      </c>
      <c r="AB84" s="173">
        <v>0</v>
      </c>
      <c r="AC84" s="173">
        <v>0</v>
      </c>
      <c r="AD84" s="172">
        <f t="shared" si="11"/>
        <v>0</v>
      </c>
      <c r="AE84" s="173">
        <v>0</v>
      </c>
      <c r="AF84" s="173">
        <v>0</v>
      </c>
      <c r="AG84" s="173">
        <v>0</v>
      </c>
      <c r="AH84" s="173">
        <v>0</v>
      </c>
      <c r="AI84" s="173">
        <v>0</v>
      </c>
      <c r="AJ84" s="172">
        <f t="shared" si="12"/>
        <v>0</v>
      </c>
      <c r="AK84" s="173">
        <v>0</v>
      </c>
      <c r="AL84" s="173">
        <v>0</v>
      </c>
      <c r="AM84" s="173">
        <v>0</v>
      </c>
      <c r="AN84" s="173">
        <v>0</v>
      </c>
      <c r="AO84" s="173">
        <v>0</v>
      </c>
      <c r="AP84" s="172">
        <f t="shared" si="13"/>
        <v>0</v>
      </c>
      <c r="AQ84" s="173">
        <v>0</v>
      </c>
      <c r="AR84" s="173">
        <v>0</v>
      </c>
      <c r="AS84" s="173">
        <v>0</v>
      </c>
      <c r="AT84" s="173">
        <v>0</v>
      </c>
      <c r="AU84" s="173">
        <v>0</v>
      </c>
      <c r="AV84" s="172">
        <f t="shared" si="14"/>
        <v>0</v>
      </c>
      <c r="AW84" s="173">
        <v>0</v>
      </c>
      <c r="AX84" s="173">
        <v>0</v>
      </c>
      <c r="AY84" s="173">
        <v>0</v>
      </c>
      <c r="AZ84" s="173">
        <v>0</v>
      </c>
      <c r="BA84" s="173">
        <v>0</v>
      </c>
    </row>
    <row r="85" spans="1:53" ht="45" x14ac:dyDescent="0.25">
      <c r="A85" s="148" t="s">
        <v>11</v>
      </c>
      <c r="B85" s="141">
        <v>504503</v>
      </c>
      <c r="C85" s="142">
        <v>450201</v>
      </c>
      <c r="D85" s="144" t="s">
        <v>198</v>
      </c>
      <c r="E85" s="165">
        <v>1948</v>
      </c>
      <c r="F85" s="165">
        <v>909</v>
      </c>
      <c r="G85" s="165">
        <v>0</v>
      </c>
      <c r="H85" s="165">
        <v>0</v>
      </c>
      <c r="I85" s="165">
        <v>0</v>
      </c>
      <c r="J85" s="165">
        <v>0</v>
      </c>
      <c r="K85" s="165">
        <v>0</v>
      </c>
      <c r="L85" s="172">
        <f t="shared" si="8"/>
        <v>1</v>
      </c>
      <c r="M85" s="173">
        <v>0</v>
      </c>
      <c r="N85" s="173">
        <v>1</v>
      </c>
      <c r="O85" s="173">
        <v>0</v>
      </c>
      <c r="P85" s="173">
        <v>0</v>
      </c>
      <c r="Q85" s="173">
        <v>0</v>
      </c>
      <c r="R85" s="172">
        <f t="shared" si="9"/>
        <v>67</v>
      </c>
      <c r="S85" s="173">
        <v>0</v>
      </c>
      <c r="T85" s="173">
        <v>51</v>
      </c>
      <c r="U85" s="173">
        <v>0</v>
      </c>
      <c r="V85" s="173">
        <v>16</v>
      </c>
      <c r="W85" s="173">
        <v>0</v>
      </c>
      <c r="X85" s="172">
        <f t="shared" si="10"/>
        <v>0</v>
      </c>
      <c r="Y85" s="173">
        <v>0</v>
      </c>
      <c r="Z85" s="173">
        <v>0</v>
      </c>
      <c r="AA85" s="173">
        <v>0</v>
      </c>
      <c r="AB85" s="173">
        <v>0</v>
      </c>
      <c r="AC85" s="173">
        <v>0</v>
      </c>
      <c r="AD85" s="172">
        <f t="shared" si="11"/>
        <v>0</v>
      </c>
      <c r="AE85" s="173">
        <v>0</v>
      </c>
      <c r="AF85" s="173">
        <v>0</v>
      </c>
      <c r="AG85" s="173">
        <v>0</v>
      </c>
      <c r="AH85" s="173">
        <v>0</v>
      </c>
      <c r="AI85" s="173">
        <v>0</v>
      </c>
      <c r="AJ85" s="172">
        <f t="shared" si="12"/>
        <v>0</v>
      </c>
      <c r="AK85" s="173">
        <v>0</v>
      </c>
      <c r="AL85" s="173">
        <v>0</v>
      </c>
      <c r="AM85" s="173">
        <v>0</v>
      </c>
      <c r="AN85" s="173">
        <v>0</v>
      </c>
      <c r="AO85" s="173">
        <v>0</v>
      </c>
      <c r="AP85" s="172">
        <f t="shared" si="13"/>
        <v>0</v>
      </c>
      <c r="AQ85" s="173">
        <v>0</v>
      </c>
      <c r="AR85" s="173">
        <v>0</v>
      </c>
      <c r="AS85" s="173">
        <v>0</v>
      </c>
      <c r="AT85" s="173">
        <v>0</v>
      </c>
      <c r="AU85" s="173">
        <v>0</v>
      </c>
      <c r="AV85" s="172">
        <f t="shared" si="14"/>
        <v>0</v>
      </c>
      <c r="AW85" s="173">
        <v>0</v>
      </c>
      <c r="AX85" s="173">
        <v>0</v>
      </c>
      <c r="AY85" s="173">
        <v>0</v>
      </c>
      <c r="AZ85" s="173">
        <v>0</v>
      </c>
      <c r="BA85" s="173">
        <v>0</v>
      </c>
    </row>
    <row r="86" spans="1:53" ht="45" x14ac:dyDescent="0.25">
      <c r="A86" s="145" t="s">
        <v>11</v>
      </c>
      <c r="B86" s="146">
        <v>504615</v>
      </c>
      <c r="C86" s="146">
        <v>461501</v>
      </c>
      <c r="D86" s="147" t="s">
        <v>492</v>
      </c>
      <c r="E86" s="165">
        <v>8703</v>
      </c>
      <c r="F86" s="165">
        <v>3823</v>
      </c>
      <c r="G86" s="165">
        <v>6249</v>
      </c>
      <c r="H86" s="165">
        <v>0</v>
      </c>
      <c r="I86" s="165">
        <v>0</v>
      </c>
      <c r="J86" s="165">
        <v>0</v>
      </c>
      <c r="K86" s="165">
        <v>0</v>
      </c>
      <c r="L86" s="172">
        <f t="shared" ref="L86" si="15">SUM(M86:Q86)</f>
        <v>526</v>
      </c>
      <c r="M86" s="173">
        <v>0</v>
      </c>
      <c r="N86" s="173">
        <v>231</v>
      </c>
      <c r="O86" s="173">
        <v>0</v>
      </c>
      <c r="P86" s="173">
        <v>295</v>
      </c>
      <c r="Q86" s="173">
        <v>0</v>
      </c>
      <c r="R86" s="172">
        <f t="shared" si="9"/>
        <v>342</v>
      </c>
      <c r="S86" s="173">
        <v>0</v>
      </c>
      <c r="T86" s="173">
        <v>169</v>
      </c>
      <c r="U86" s="173">
        <v>0</v>
      </c>
      <c r="V86" s="173">
        <v>173</v>
      </c>
      <c r="W86" s="173">
        <v>0</v>
      </c>
      <c r="X86" s="172">
        <f t="shared" si="10"/>
        <v>0</v>
      </c>
      <c r="Y86" s="173">
        <v>0</v>
      </c>
      <c r="Z86" s="173">
        <v>0</v>
      </c>
      <c r="AA86" s="173">
        <v>0</v>
      </c>
      <c r="AB86" s="173">
        <v>0</v>
      </c>
      <c r="AC86" s="173">
        <v>0</v>
      </c>
      <c r="AD86" s="172">
        <f t="shared" si="11"/>
        <v>0</v>
      </c>
      <c r="AE86" s="173">
        <v>0</v>
      </c>
      <c r="AF86" s="173">
        <v>0</v>
      </c>
      <c r="AG86" s="173">
        <v>0</v>
      </c>
      <c r="AH86" s="173">
        <v>0</v>
      </c>
      <c r="AI86" s="173">
        <v>0</v>
      </c>
      <c r="AJ86" s="172">
        <f t="shared" si="12"/>
        <v>0</v>
      </c>
      <c r="AK86" s="173">
        <v>0</v>
      </c>
      <c r="AL86" s="173">
        <v>0</v>
      </c>
      <c r="AM86" s="173">
        <v>0</v>
      </c>
      <c r="AN86" s="173">
        <v>0</v>
      </c>
      <c r="AO86" s="173">
        <v>0</v>
      </c>
      <c r="AP86" s="172">
        <f t="shared" si="13"/>
        <v>0</v>
      </c>
      <c r="AQ86" s="173">
        <v>0</v>
      </c>
      <c r="AR86" s="173">
        <v>0</v>
      </c>
      <c r="AS86" s="173">
        <v>0</v>
      </c>
      <c r="AT86" s="173">
        <v>0</v>
      </c>
      <c r="AU86" s="173">
        <v>0</v>
      </c>
      <c r="AV86" s="172">
        <f t="shared" si="14"/>
        <v>0</v>
      </c>
      <c r="AW86" s="173">
        <v>0</v>
      </c>
      <c r="AX86" s="173">
        <v>0</v>
      </c>
      <c r="AY86" s="173">
        <v>0</v>
      </c>
      <c r="AZ86" s="173">
        <v>0</v>
      </c>
      <c r="BA86" s="173">
        <v>0</v>
      </c>
    </row>
    <row r="87" spans="1:53" ht="45" x14ac:dyDescent="0.25">
      <c r="A87" s="148" t="s">
        <v>11</v>
      </c>
      <c r="B87" s="141">
        <v>504701</v>
      </c>
      <c r="C87" s="142">
        <v>470101</v>
      </c>
      <c r="D87" s="144" t="s">
        <v>133</v>
      </c>
      <c r="E87" s="165">
        <v>4301</v>
      </c>
      <c r="F87" s="165">
        <v>1909</v>
      </c>
      <c r="G87" s="165">
        <v>0</v>
      </c>
      <c r="H87" s="165">
        <v>0</v>
      </c>
      <c r="I87" s="165">
        <v>0</v>
      </c>
      <c r="J87" s="165">
        <v>0</v>
      </c>
      <c r="K87" s="165">
        <v>0</v>
      </c>
      <c r="L87" s="172">
        <f t="shared" si="8"/>
        <v>733</v>
      </c>
      <c r="M87" s="173">
        <v>698</v>
      </c>
      <c r="N87" s="173">
        <v>26</v>
      </c>
      <c r="O87" s="173">
        <v>1</v>
      </c>
      <c r="P87" s="173">
        <v>8</v>
      </c>
      <c r="Q87" s="173">
        <v>0</v>
      </c>
      <c r="R87" s="172">
        <f t="shared" si="9"/>
        <v>274</v>
      </c>
      <c r="S87" s="173">
        <v>256</v>
      </c>
      <c r="T87" s="173">
        <v>13</v>
      </c>
      <c r="U87" s="173">
        <v>0</v>
      </c>
      <c r="V87" s="173">
        <v>5</v>
      </c>
      <c r="W87" s="173">
        <v>0</v>
      </c>
      <c r="X87" s="172">
        <f t="shared" si="10"/>
        <v>0</v>
      </c>
      <c r="Y87" s="173">
        <v>0</v>
      </c>
      <c r="Z87" s="173">
        <v>0</v>
      </c>
      <c r="AA87" s="173">
        <v>0</v>
      </c>
      <c r="AB87" s="173">
        <v>0</v>
      </c>
      <c r="AC87" s="173">
        <v>0</v>
      </c>
      <c r="AD87" s="172">
        <f t="shared" si="11"/>
        <v>0</v>
      </c>
      <c r="AE87" s="173">
        <v>0</v>
      </c>
      <c r="AF87" s="173">
        <v>0</v>
      </c>
      <c r="AG87" s="173">
        <v>0</v>
      </c>
      <c r="AH87" s="173">
        <v>0</v>
      </c>
      <c r="AI87" s="173">
        <v>0</v>
      </c>
      <c r="AJ87" s="172">
        <f t="shared" si="12"/>
        <v>0</v>
      </c>
      <c r="AK87" s="173">
        <v>0</v>
      </c>
      <c r="AL87" s="173">
        <v>0</v>
      </c>
      <c r="AM87" s="173">
        <v>0</v>
      </c>
      <c r="AN87" s="173">
        <v>0</v>
      </c>
      <c r="AO87" s="173">
        <v>0</v>
      </c>
      <c r="AP87" s="172">
        <f t="shared" si="13"/>
        <v>0</v>
      </c>
      <c r="AQ87" s="173">
        <v>0</v>
      </c>
      <c r="AR87" s="173">
        <v>0</v>
      </c>
      <c r="AS87" s="173">
        <v>0</v>
      </c>
      <c r="AT87" s="173">
        <v>0</v>
      </c>
      <c r="AU87" s="173">
        <v>0</v>
      </c>
      <c r="AV87" s="172">
        <f t="shared" si="14"/>
        <v>0</v>
      </c>
      <c r="AW87" s="173">
        <v>0</v>
      </c>
      <c r="AX87" s="173">
        <v>0</v>
      </c>
      <c r="AY87" s="173">
        <v>0</v>
      </c>
      <c r="AZ87" s="173">
        <v>0</v>
      </c>
      <c r="BA87" s="173">
        <v>0</v>
      </c>
    </row>
    <row r="88" spans="1:53" ht="45" x14ac:dyDescent="0.25">
      <c r="A88" s="148" t="s">
        <v>11</v>
      </c>
      <c r="B88" s="141">
        <v>505001</v>
      </c>
      <c r="C88" s="142">
        <v>500101</v>
      </c>
      <c r="D88" s="144" t="s">
        <v>135</v>
      </c>
      <c r="E88" s="165">
        <v>25991</v>
      </c>
      <c r="F88" s="165">
        <v>11406</v>
      </c>
      <c r="G88" s="165">
        <v>6661</v>
      </c>
      <c r="H88" s="165">
        <v>1567</v>
      </c>
      <c r="I88" s="165">
        <v>0</v>
      </c>
      <c r="J88" s="165">
        <v>0</v>
      </c>
      <c r="K88" s="165">
        <v>0</v>
      </c>
      <c r="L88" s="172">
        <f t="shared" si="8"/>
        <v>2155</v>
      </c>
      <c r="M88" s="173">
        <v>979</v>
      </c>
      <c r="N88" s="173">
        <v>87</v>
      </c>
      <c r="O88" s="173">
        <v>52</v>
      </c>
      <c r="P88" s="173">
        <v>1033</v>
      </c>
      <c r="Q88" s="173">
        <v>4</v>
      </c>
      <c r="R88" s="172">
        <f t="shared" si="9"/>
        <v>663</v>
      </c>
      <c r="S88" s="173">
        <v>307</v>
      </c>
      <c r="T88" s="173">
        <v>46</v>
      </c>
      <c r="U88" s="173">
        <v>13</v>
      </c>
      <c r="V88" s="173">
        <v>296</v>
      </c>
      <c r="W88" s="173">
        <v>1</v>
      </c>
      <c r="X88" s="172">
        <f t="shared" si="10"/>
        <v>0</v>
      </c>
      <c r="Y88" s="173">
        <v>0</v>
      </c>
      <c r="Z88" s="173">
        <v>0</v>
      </c>
      <c r="AA88" s="173">
        <v>0</v>
      </c>
      <c r="AB88" s="173">
        <v>0</v>
      </c>
      <c r="AC88" s="173">
        <v>0</v>
      </c>
      <c r="AD88" s="172">
        <f t="shared" si="11"/>
        <v>611</v>
      </c>
      <c r="AE88" s="173">
        <v>175</v>
      </c>
      <c r="AF88" s="173">
        <v>62</v>
      </c>
      <c r="AG88" s="173">
        <v>45</v>
      </c>
      <c r="AH88" s="173">
        <v>329</v>
      </c>
      <c r="AI88" s="173">
        <v>0</v>
      </c>
      <c r="AJ88" s="172">
        <f t="shared" si="12"/>
        <v>0</v>
      </c>
      <c r="AK88" s="173">
        <v>0</v>
      </c>
      <c r="AL88" s="173">
        <v>0</v>
      </c>
      <c r="AM88" s="173">
        <v>0</v>
      </c>
      <c r="AN88" s="173">
        <v>0</v>
      </c>
      <c r="AO88" s="173">
        <v>0</v>
      </c>
      <c r="AP88" s="172">
        <f t="shared" si="13"/>
        <v>0</v>
      </c>
      <c r="AQ88" s="173">
        <v>0</v>
      </c>
      <c r="AR88" s="173">
        <v>0</v>
      </c>
      <c r="AS88" s="173">
        <v>0</v>
      </c>
      <c r="AT88" s="173">
        <v>0</v>
      </c>
      <c r="AU88" s="173">
        <v>0</v>
      </c>
      <c r="AV88" s="172">
        <f t="shared" si="14"/>
        <v>0</v>
      </c>
      <c r="AW88" s="173">
        <v>0</v>
      </c>
      <c r="AX88" s="173">
        <v>0</v>
      </c>
      <c r="AY88" s="173">
        <v>0</v>
      </c>
      <c r="AZ88" s="173">
        <v>0</v>
      </c>
      <c r="BA88" s="173">
        <v>0</v>
      </c>
    </row>
    <row r="89" spans="1:53" ht="45" x14ac:dyDescent="0.25">
      <c r="A89" s="148" t="s">
        <v>11</v>
      </c>
      <c r="B89" s="141">
        <v>505112</v>
      </c>
      <c r="C89" s="142">
        <v>510112</v>
      </c>
      <c r="D89" s="144" t="s">
        <v>136</v>
      </c>
      <c r="E89" s="165">
        <v>12333</v>
      </c>
      <c r="F89" s="165">
        <v>5518</v>
      </c>
      <c r="G89" s="165">
        <v>8923</v>
      </c>
      <c r="H89" s="165">
        <v>2692</v>
      </c>
      <c r="I89" s="165">
        <v>0</v>
      </c>
      <c r="J89" s="165">
        <v>0</v>
      </c>
      <c r="K89" s="165">
        <v>0</v>
      </c>
      <c r="L89" s="172">
        <f t="shared" si="8"/>
        <v>611</v>
      </c>
      <c r="M89" s="173">
        <v>3</v>
      </c>
      <c r="N89" s="173">
        <v>269</v>
      </c>
      <c r="O89" s="173">
        <v>1</v>
      </c>
      <c r="P89" s="173">
        <v>338</v>
      </c>
      <c r="Q89" s="173">
        <v>0</v>
      </c>
      <c r="R89" s="172">
        <f t="shared" si="9"/>
        <v>552</v>
      </c>
      <c r="S89" s="173">
        <v>2</v>
      </c>
      <c r="T89" s="173">
        <v>230</v>
      </c>
      <c r="U89" s="173">
        <v>4</v>
      </c>
      <c r="V89" s="173">
        <v>316</v>
      </c>
      <c r="W89" s="173">
        <v>0</v>
      </c>
      <c r="X89" s="172">
        <f t="shared" si="10"/>
        <v>0</v>
      </c>
      <c r="Y89" s="173">
        <v>0</v>
      </c>
      <c r="Z89" s="173">
        <v>0</v>
      </c>
      <c r="AA89" s="173">
        <v>0</v>
      </c>
      <c r="AB89" s="173">
        <v>0</v>
      </c>
      <c r="AC89" s="173">
        <v>0</v>
      </c>
      <c r="AD89" s="172">
        <f t="shared" si="11"/>
        <v>1335</v>
      </c>
      <c r="AE89" s="173">
        <v>76</v>
      </c>
      <c r="AF89" s="173">
        <v>614</v>
      </c>
      <c r="AG89" s="173">
        <v>63</v>
      </c>
      <c r="AH89" s="173">
        <v>580</v>
      </c>
      <c r="AI89" s="173">
        <v>2</v>
      </c>
      <c r="AJ89" s="172">
        <f t="shared" si="12"/>
        <v>0</v>
      </c>
      <c r="AK89" s="173">
        <v>0</v>
      </c>
      <c r="AL89" s="173">
        <v>0</v>
      </c>
      <c r="AM89" s="173">
        <v>0</v>
      </c>
      <c r="AN89" s="173">
        <v>0</v>
      </c>
      <c r="AO89" s="173">
        <v>0</v>
      </c>
      <c r="AP89" s="172">
        <f t="shared" si="13"/>
        <v>0</v>
      </c>
      <c r="AQ89" s="173">
        <v>0</v>
      </c>
      <c r="AR89" s="173">
        <v>0</v>
      </c>
      <c r="AS89" s="173">
        <v>0</v>
      </c>
      <c r="AT89" s="173">
        <v>0</v>
      </c>
      <c r="AU89" s="173">
        <v>0</v>
      </c>
      <c r="AV89" s="172">
        <f t="shared" si="14"/>
        <v>0</v>
      </c>
      <c r="AW89" s="173">
        <v>0</v>
      </c>
      <c r="AX89" s="173">
        <v>0</v>
      </c>
      <c r="AY89" s="173">
        <v>0</v>
      </c>
      <c r="AZ89" s="173">
        <v>0</v>
      </c>
      <c r="BA89" s="173">
        <v>0</v>
      </c>
    </row>
    <row r="90" spans="1:53" ht="15.75" x14ac:dyDescent="0.25">
      <c r="A90" s="148" t="s">
        <v>30</v>
      </c>
      <c r="B90" s="141">
        <v>505105</v>
      </c>
      <c r="C90" s="142">
        <v>510501</v>
      </c>
      <c r="D90" s="144" t="s">
        <v>289</v>
      </c>
      <c r="E90" s="165">
        <v>79</v>
      </c>
      <c r="F90" s="165">
        <v>79</v>
      </c>
      <c r="G90" s="165">
        <v>0</v>
      </c>
      <c r="H90" s="165">
        <v>0</v>
      </c>
      <c r="I90" s="165">
        <v>0</v>
      </c>
      <c r="J90" s="165">
        <v>0</v>
      </c>
      <c r="K90" s="165">
        <v>0</v>
      </c>
      <c r="L90" s="172">
        <f t="shared" si="8"/>
        <v>0</v>
      </c>
      <c r="M90" s="173">
        <v>0</v>
      </c>
      <c r="N90" s="173">
        <v>0</v>
      </c>
      <c r="O90" s="173">
        <v>0</v>
      </c>
      <c r="P90" s="173">
        <v>0</v>
      </c>
      <c r="Q90" s="173">
        <v>0</v>
      </c>
      <c r="R90" s="172">
        <f t="shared" si="9"/>
        <v>0</v>
      </c>
      <c r="S90" s="173">
        <v>0</v>
      </c>
      <c r="T90" s="173">
        <v>0</v>
      </c>
      <c r="U90" s="173">
        <v>0</v>
      </c>
      <c r="V90" s="173">
        <v>0</v>
      </c>
      <c r="W90" s="173">
        <v>0</v>
      </c>
      <c r="X90" s="172">
        <f t="shared" si="10"/>
        <v>0</v>
      </c>
      <c r="Y90" s="173">
        <v>0</v>
      </c>
      <c r="Z90" s="173">
        <v>0</v>
      </c>
      <c r="AA90" s="173">
        <v>0</v>
      </c>
      <c r="AB90" s="173">
        <v>0</v>
      </c>
      <c r="AC90" s="173">
        <v>0</v>
      </c>
      <c r="AD90" s="172">
        <f t="shared" si="11"/>
        <v>0</v>
      </c>
      <c r="AE90" s="173">
        <v>0</v>
      </c>
      <c r="AF90" s="173">
        <v>0</v>
      </c>
      <c r="AG90" s="173">
        <v>0</v>
      </c>
      <c r="AH90" s="173">
        <v>0</v>
      </c>
      <c r="AI90" s="173">
        <v>0</v>
      </c>
      <c r="AJ90" s="172">
        <f t="shared" si="12"/>
        <v>0</v>
      </c>
      <c r="AK90" s="173">
        <v>0</v>
      </c>
      <c r="AL90" s="173">
        <v>0</v>
      </c>
      <c r="AM90" s="173">
        <v>0</v>
      </c>
      <c r="AN90" s="173">
        <v>0</v>
      </c>
      <c r="AO90" s="173">
        <v>0</v>
      </c>
      <c r="AP90" s="172">
        <f t="shared" si="13"/>
        <v>0</v>
      </c>
      <c r="AQ90" s="173">
        <v>0</v>
      </c>
      <c r="AR90" s="173">
        <v>0</v>
      </c>
      <c r="AS90" s="173">
        <v>0</v>
      </c>
      <c r="AT90" s="173">
        <v>0</v>
      </c>
      <c r="AU90" s="173">
        <v>0</v>
      </c>
      <c r="AV90" s="172">
        <f t="shared" si="14"/>
        <v>0</v>
      </c>
      <c r="AW90" s="173">
        <v>0</v>
      </c>
      <c r="AX90" s="173">
        <v>0</v>
      </c>
      <c r="AY90" s="173">
        <v>0</v>
      </c>
      <c r="AZ90" s="173">
        <v>0</v>
      </c>
      <c r="BA90" s="173">
        <v>0</v>
      </c>
    </row>
    <row r="91" spans="1:53" ht="45" x14ac:dyDescent="0.25">
      <c r="A91" s="148" t="s">
        <v>11</v>
      </c>
      <c r="B91" s="141">
        <v>505201</v>
      </c>
      <c r="C91" s="142">
        <v>520101</v>
      </c>
      <c r="D91" s="144" t="s">
        <v>138</v>
      </c>
      <c r="E91" s="165">
        <v>5157</v>
      </c>
      <c r="F91" s="165">
        <v>2767</v>
      </c>
      <c r="G91" s="165">
        <v>2397</v>
      </c>
      <c r="H91" s="165">
        <v>0</v>
      </c>
      <c r="I91" s="165">
        <v>0</v>
      </c>
      <c r="J91" s="165">
        <v>0</v>
      </c>
      <c r="K91" s="165">
        <v>0</v>
      </c>
      <c r="L91" s="172">
        <f t="shared" si="8"/>
        <v>15</v>
      </c>
      <c r="M91" s="173">
        <v>0</v>
      </c>
      <c r="N91" s="173">
        <v>1</v>
      </c>
      <c r="O91" s="173">
        <v>0</v>
      </c>
      <c r="P91" s="173">
        <v>14</v>
      </c>
      <c r="Q91" s="173">
        <v>0</v>
      </c>
      <c r="R91" s="172">
        <f t="shared" si="9"/>
        <v>583</v>
      </c>
      <c r="S91" s="173">
        <v>4</v>
      </c>
      <c r="T91" s="173">
        <v>146</v>
      </c>
      <c r="U91" s="173">
        <v>10</v>
      </c>
      <c r="V91" s="173">
        <v>423</v>
      </c>
      <c r="W91" s="173">
        <v>0</v>
      </c>
      <c r="X91" s="172">
        <f t="shared" si="10"/>
        <v>29</v>
      </c>
      <c r="Y91" s="173">
        <v>0</v>
      </c>
      <c r="Z91" s="173">
        <v>9</v>
      </c>
      <c r="AA91" s="173">
        <v>0</v>
      </c>
      <c r="AB91" s="173">
        <v>20</v>
      </c>
      <c r="AC91" s="173">
        <v>0</v>
      </c>
      <c r="AD91" s="172">
        <f t="shared" si="11"/>
        <v>0</v>
      </c>
      <c r="AE91" s="173">
        <v>0</v>
      </c>
      <c r="AF91" s="173">
        <v>0</v>
      </c>
      <c r="AG91" s="173">
        <v>0</v>
      </c>
      <c r="AH91" s="173">
        <v>0</v>
      </c>
      <c r="AI91" s="173">
        <v>0</v>
      </c>
      <c r="AJ91" s="172">
        <f t="shared" si="12"/>
        <v>0</v>
      </c>
      <c r="AK91" s="173">
        <v>0</v>
      </c>
      <c r="AL91" s="173">
        <v>0</v>
      </c>
      <c r="AM91" s="173">
        <v>0</v>
      </c>
      <c r="AN91" s="173">
        <v>0</v>
      </c>
      <c r="AO91" s="173">
        <v>0</v>
      </c>
      <c r="AP91" s="172">
        <f t="shared" si="13"/>
        <v>0</v>
      </c>
      <c r="AQ91" s="173">
        <v>0</v>
      </c>
      <c r="AR91" s="173">
        <v>0</v>
      </c>
      <c r="AS91" s="173">
        <v>0</v>
      </c>
      <c r="AT91" s="173">
        <v>0</v>
      </c>
      <c r="AU91" s="173">
        <v>0</v>
      </c>
      <c r="AV91" s="172">
        <f t="shared" si="14"/>
        <v>0</v>
      </c>
      <c r="AW91" s="173">
        <v>0</v>
      </c>
      <c r="AX91" s="173">
        <v>0</v>
      </c>
      <c r="AY91" s="173">
        <v>0</v>
      </c>
      <c r="AZ91" s="173">
        <v>0</v>
      </c>
      <c r="BA91" s="173">
        <v>0</v>
      </c>
    </row>
    <row r="92" spans="1:53" ht="45" x14ac:dyDescent="0.25">
      <c r="A92" s="148" t="s">
        <v>11</v>
      </c>
      <c r="B92" s="141">
        <v>506601</v>
      </c>
      <c r="C92" s="142">
        <v>520201</v>
      </c>
      <c r="D92" s="144" t="s">
        <v>139</v>
      </c>
      <c r="E92" s="165">
        <v>1777</v>
      </c>
      <c r="F92" s="165">
        <v>1022</v>
      </c>
      <c r="G92" s="165">
        <v>0</v>
      </c>
      <c r="H92" s="165">
        <v>0</v>
      </c>
      <c r="I92" s="165">
        <v>0</v>
      </c>
      <c r="J92" s="165">
        <v>0</v>
      </c>
      <c r="K92" s="165">
        <v>0</v>
      </c>
      <c r="L92" s="172">
        <f t="shared" si="8"/>
        <v>0</v>
      </c>
      <c r="M92" s="173">
        <v>0</v>
      </c>
      <c r="N92" s="173">
        <v>0</v>
      </c>
      <c r="O92" s="173">
        <v>0</v>
      </c>
      <c r="P92" s="173">
        <v>0</v>
      </c>
      <c r="Q92" s="173">
        <v>0</v>
      </c>
      <c r="R92" s="172">
        <f t="shared" si="9"/>
        <v>252</v>
      </c>
      <c r="S92" s="173">
        <v>1</v>
      </c>
      <c r="T92" s="173">
        <v>8</v>
      </c>
      <c r="U92" s="173">
        <v>1</v>
      </c>
      <c r="V92" s="173">
        <v>242</v>
      </c>
      <c r="W92" s="173">
        <v>0</v>
      </c>
      <c r="X92" s="172">
        <f t="shared" si="10"/>
        <v>0</v>
      </c>
      <c r="Y92" s="173">
        <v>0</v>
      </c>
      <c r="Z92" s="173">
        <v>0</v>
      </c>
      <c r="AA92" s="173">
        <v>0</v>
      </c>
      <c r="AB92" s="173">
        <v>0</v>
      </c>
      <c r="AC92" s="173">
        <v>0</v>
      </c>
      <c r="AD92" s="172">
        <f t="shared" si="11"/>
        <v>0</v>
      </c>
      <c r="AE92" s="173">
        <v>0</v>
      </c>
      <c r="AF92" s="173">
        <v>0</v>
      </c>
      <c r="AG92" s="173">
        <v>0</v>
      </c>
      <c r="AH92" s="173">
        <v>0</v>
      </c>
      <c r="AI92" s="173">
        <v>0</v>
      </c>
      <c r="AJ92" s="172">
        <f t="shared" si="12"/>
        <v>0</v>
      </c>
      <c r="AK92" s="173">
        <v>0</v>
      </c>
      <c r="AL92" s="173">
        <v>0</v>
      </c>
      <c r="AM92" s="173">
        <v>0</v>
      </c>
      <c r="AN92" s="173">
        <v>0</v>
      </c>
      <c r="AO92" s="173">
        <v>0</v>
      </c>
      <c r="AP92" s="172">
        <f t="shared" si="13"/>
        <v>0</v>
      </c>
      <c r="AQ92" s="173">
        <v>0</v>
      </c>
      <c r="AR92" s="173">
        <v>0</v>
      </c>
      <c r="AS92" s="173">
        <v>0</v>
      </c>
      <c r="AT92" s="173">
        <v>0</v>
      </c>
      <c r="AU92" s="173">
        <v>0</v>
      </c>
      <c r="AV92" s="172">
        <f t="shared" si="14"/>
        <v>0</v>
      </c>
      <c r="AW92" s="173">
        <v>0</v>
      </c>
      <c r="AX92" s="173">
        <v>0</v>
      </c>
      <c r="AY92" s="173">
        <v>0</v>
      </c>
      <c r="AZ92" s="173">
        <v>0</v>
      </c>
      <c r="BA92" s="173">
        <v>0</v>
      </c>
    </row>
    <row r="93" spans="1:53" ht="45" x14ac:dyDescent="0.25">
      <c r="A93" s="148" t="s">
        <v>11</v>
      </c>
      <c r="B93" s="141">
        <v>505301</v>
      </c>
      <c r="C93" s="142">
        <v>530101</v>
      </c>
      <c r="D93" s="144" t="s">
        <v>140</v>
      </c>
      <c r="E93" s="165">
        <v>2089</v>
      </c>
      <c r="F93" s="165">
        <v>1062</v>
      </c>
      <c r="G93" s="165">
        <v>1001</v>
      </c>
      <c r="H93" s="165">
        <v>0</v>
      </c>
      <c r="I93" s="165">
        <v>0</v>
      </c>
      <c r="J93" s="165">
        <v>0</v>
      </c>
      <c r="K93" s="165">
        <v>0</v>
      </c>
      <c r="L93" s="172">
        <f t="shared" si="8"/>
        <v>194</v>
      </c>
      <c r="M93" s="173">
        <v>0</v>
      </c>
      <c r="N93" s="173">
        <v>192</v>
      </c>
      <c r="O93" s="173">
        <v>0</v>
      </c>
      <c r="P93" s="173">
        <v>2</v>
      </c>
      <c r="Q93" s="173">
        <v>0</v>
      </c>
      <c r="R93" s="172">
        <f t="shared" si="9"/>
        <v>270</v>
      </c>
      <c r="S93" s="173">
        <v>0</v>
      </c>
      <c r="T93" s="173">
        <v>266</v>
      </c>
      <c r="U93" s="173">
        <v>0</v>
      </c>
      <c r="V93" s="173">
        <v>4</v>
      </c>
      <c r="W93" s="173">
        <v>0</v>
      </c>
      <c r="X93" s="172">
        <f t="shared" si="10"/>
        <v>172</v>
      </c>
      <c r="Y93" s="173">
        <v>1</v>
      </c>
      <c r="Z93" s="173">
        <v>162</v>
      </c>
      <c r="AA93" s="173">
        <v>1</v>
      </c>
      <c r="AB93" s="173">
        <v>8</v>
      </c>
      <c r="AC93" s="173">
        <v>0</v>
      </c>
      <c r="AD93" s="172">
        <f t="shared" si="11"/>
        <v>0</v>
      </c>
      <c r="AE93" s="173">
        <v>0</v>
      </c>
      <c r="AF93" s="173">
        <v>0</v>
      </c>
      <c r="AG93" s="173">
        <v>0</v>
      </c>
      <c r="AH93" s="173">
        <v>0</v>
      </c>
      <c r="AI93" s="173">
        <v>0</v>
      </c>
      <c r="AJ93" s="172">
        <f t="shared" si="12"/>
        <v>0</v>
      </c>
      <c r="AK93" s="173">
        <v>0</v>
      </c>
      <c r="AL93" s="173">
        <v>0</v>
      </c>
      <c r="AM93" s="173">
        <v>0</v>
      </c>
      <c r="AN93" s="173">
        <v>0</v>
      </c>
      <c r="AO93" s="173">
        <v>0</v>
      </c>
      <c r="AP93" s="172">
        <f t="shared" si="13"/>
        <v>0</v>
      </c>
      <c r="AQ93" s="173">
        <v>0</v>
      </c>
      <c r="AR93" s="173">
        <v>0</v>
      </c>
      <c r="AS93" s="173">
        <v>0</v>
      </c>
      <c r="AT93" s="173">
        <v>0</v>
      </c>
      <c r="AU93" s="173">
        <v>0</v>
      </c>
      <c r="AV93" s="172">
        <f t="shared" si="14"/>
        <v>0</v>
      </c>
      <c r="AW93" s="173">
        <v>0</v>
      </c>
      <c r="AX93" s="173">
        <v>0</v>
      </c>
      <c r="AY93" s="173">
        <v>0</v>
      </c>
      <c r="AZ93" s="173">
        <v>0</v>
      </c>
      <c r="BA93" s="173">
        <v>0</v>
      </c>
    </row>
    <row r="94" spans="1:53" ht="45" x14ac:dyDescent="0.25">
      <c r="A94" s="148" t="s">
        <v>11</v>
      </c>
      <c r="B94" s="141">
        <v>505429</v>
      </c>
      <c r="C94" s="142">
        <v>542901</v>
      </c>
      <c r="D94" s="144" t="s">
        <v>204</v>
      </c>
      <c r="E94" s="165">
        <v>20371</v>
      </c>
      <c r="F94" s="165">
        <v>10385</v>
      </c>
      <c r="G94" s="165">
        <v>5901</v>
      </c>
      <c r="H94" s="165">
        <v>0</v>
      </c>
      <c r="I94" s="165">
        <v>0</v>
      </c>
      <c r="J94" s="165">
        <v>0</v>
      </c>
      <c r="K94" s="165">
        <v>0</v>
      </c>
      <c r="L94" s="172">
        <f t="shared" si="8"/>
        <v>1129</v>
      </c>
      <c r="M94" s="173">
        <v>34</v>
      </c>
      <c r="N94" s="173">
        <v>22</v>
      </c>
      <c r="O94" s="173">
        <v>0</v>
      </c>
      <c r="P94" s="173">
        <v>1072</v>
      </c>
      <c r="Q94" s="173">
        <v>1</v>
      </c>
      <c r="R94" s="172">
        <f t="shared" si="9"/>
        <v>1125</v>
      </c>
      <c r="S94" s="173">
        <v>31</v>
      </c>
      <c r="T94" s="173">
        <v>35</v>
      </c>
      <c r="U94" s="173">
        <v>0</v>
      </c>
      <c r="V94" s="173">
        <v>1058</v>
      </c>
      <c r="W94" s="173">
        <v>1</v>
      </c>
      <c r="X94" s="172">
        <f t="shared" si="10"/>
        <v>206</v>
      </c>
      <c r="Y94" s="173">
        <v>7</v>
      </c>
      <c r="Z94" s="173">
        <v>9</v>
      </c>
      <c r="AA94" s="173">
        <v>1</v>
      </c>
      <c r="AB94" s="173">
        <v>189</v>
      </c>
      <c r="AC94" s="173">
        <v>0</v>
      </c>
      <c r="AD94" s="172">
        <f t="shared" si="11"/>
        <v>0</v>
      </c>
      <c r="AE94" s="173">
        <v>0</v>
      </c>
      <c r="AF94" s="173">
        <v>0</v>
      </c>
      <c r="AG94" s="173">
        <v>0</v>
      </c>
      <c r="AH94" s="173">
        <v>0</v>
      </c>
      <c r="AI94" s="173">
        <v>0</v>
      </c>
      <c r="AJ94" s="172">
        <f t="shared" si="12"/>
        <v>0</v>
      </c>
      <c r="AK94" s="173">
        <v>0</v>
      </c>
      <c r="AL94" s="173">
        <v>0</v>
      </c>
      <c r="AM94" s="173">
        <v>0</v>
      </c>
      <c r="AN94" s="173">
        <v>0</v>
      </c>
      <c r="AO94" s="173">
        <v>0</v>
      </c>
      <c r="AP94" s="172">
        <f t="shared" si="13"/>
        <v>0</v>
      </c>
      <c r="AQ94" s="173">
        <v>0</v>
      </c>
      <c r="AR94" s="173">
        <v>0</v>
      </c>
      <c r="AS94" s="173">
        <v>0</v>
      </c>
      <c r="AT94" s="173">
        <v>0</v>
      </c>
      <c r="AU94" s="173">
        <v>0</v>
      </c>
      <c r="AV94" s="172">
        <f t="shared" si="14"/>
        <v>0</v>
      </c>
      <c r="AW94" s="173">
        <v>0</v>
      </c>
      <c r="AX94" s="173">
        <v>0</v>
      </c>
      <c r="AY94" s="173">
        <v>0</v>
      </c>
      <c r="AZ94" s="173">
        <v>0</v>
      </c>
      <c r="BA94" s="173">
        <v>0</v>
      </c>
    </row>
    <row r="95" spans="1:53" ht="60" x14ac:dyDescent="0.25">
      <c r="A95" s="148" t="s">
        <v>11</v>
      </c>
      <c r="B95" s="141">
        <v>505501</v>
      </c>
      <c r="C95" s="142">
        <v>550101</v>
      </c>
      <c r="D95" s="144" t="s">
        <v>143</v>
      </c>
      <c r="E95" s="165">
        <v>12035</v>
      </c>
      <c r="F95" s="165">
        <v>4680</v>
      </c>
      <c r="G95" s="165">
        <v>8044</v>
      </c>
      <c r="H95" s="165">
        <v>0</v>
      </c>
      <c r="I95" s="165">
        <v>0</v>
      </c>
      <c r="J95" s="165">
        <v>0</v>
      </c>
      <c r="K95" s="165">
        <v>0</v>
      </c>
      <c r="L95" s="172">
        <f t="shared" si="8"/>
        <v>1968</v>
      </c>
      <c r="M95" s="173">
        <v>666</v>
      </c>
      <c r="N95" s="173">
        <v>15</v>
      </c>
      <c r="O95" s="173">
        <v>2</v>
      </c>
      <c r="P95" s="173">
        <v>1285</v>
      </c>
      <c r="Q95" s="173">
        <v>0</v>
      </c>
      <c r="R95" s="172">
        <f t="shared" si="9"/>
        <v>308</v>
      </c>
      <c r="S95" s="173">
        <v>118</v>
      </c>
      <c r="T95" s="173">
        <v>4</v>
      </c>
      <c r="U95" s="173">
        <v>0</v>
      </c>
      <c r="V95" s="173">
        <v>186</v>
      </c>
      <c r="W95" s="173">
        <v>0</v>
      </c>
      <c r="X95" s="172">
        <f t="shared" si="10"/>
        <v>95</v>
      </c>
      <c r="Y95" s="173">
        <v>38</v>
      </c>
      <c r="Z95" s="173">
        <v>0</v>
      </c>
      <c r="AA95" s="173">
        <v>0</v>
      </c>
      <c r="AB95" s="173">
        <v>57</v>
      </c>
      <c r="AC95" s="173">
        <v>0</v>
      </c>
      <c r="AD95" s="172">
        <f t="shared" si="11"/>
        <v>0</v>
      </c>
      <c r="AE95" s="173">
        <v>0</v>
      </c>
      <c r="AF95" s="173">
        <v>0</v>
      </c>
      <c r="AG95" s="173">
        <v>0</v>
      </c>
      <c r="AH95" s="173">
        <v>0</v>
      </c>
      <c r="AI95" s="173">
        <v>0</v>
      </c>
      <c r="AJ95" s="172">
        <f t="shared" si="12"/>
        <v>0</v>
      </c>
      <c r="AK95" s="173">
        <v>0</v>
      </c>
      <c r="AL95" s="173">
        <v>0</v>
      </c>
      <c r="AM95" s="173">
        <v>0</v>
      </c>
      <c r="AN95" s="173">
        <v>0</v>
      </c>
      <c r="AO95" s="173">
        <v>0</v>
      </c>
      <c r="AP95" s="172">
        <f t="shared" si="13"/>
        <v>0</v>
      </c>
      <c r="AQ95" s="173">
        <v>0</v>
      </c>
      <c r="AR95" s="173">
        <v>0</v>
      </c>
      <c r="AS95" s="173">
        <v>0</v>
      </c>
      <c r="AT95" s="173">
        <v>0</v>
      </c>
      <c r="AU95" s="173">
        <v>0</v>
      </c>
      <c r="AV95" s="172">
        <f t="shared" si="14"/>
        <v>0</v>
      </c>
      <c r="AW95" s="173">
        <v>0</v>
      </c>
      <c r="AX95" s="173">
        <v>0</v>
      </c>
      <c r="AY95" s="173">
        <v>0</v>
      </c>
      <c r="AZ95" s="173">
        <v>0</v>
      </c>
      <c r="BA95" s="173">
        <v>0</v>
      </c>
    </row>
    <row r="96" spans="1:53" ht="60" x14ac:dyDescent="0.25">
      <c r="A96" s="148" t="s">
        <v>30</v>
      </c>
      <c r="B96" s="141">
        <v>505502</v>
      </c>
      <c r="C96" s="142">
        <v>550201</v>
      </c>
      <c r="D96" s="144" t="s">
        <v>144</v>
      </c>
      <c r="E96" s="165">
        <v>199</v>
      </c>
      <c r="F96" s="165">
        <v>794</v>
      </c>
      <c r="G96" s="165">
        <v>0</v>
      </c>
      <c r="H96" s="165">
        <v>0</v>
      </c>
      <c r="I96" s="165">
        <v>0</v>
      </c>
      <c r="J96" s="165">
        <v>0</v>
      </c>
      <c r="K96" s="165">
        <v>0</v>
      </c>
      <c r="L96" s="172">
        <f t="shared" si="8"/>
        <v>62</v>
      </c>
      <c r="M96" s="173">
        <v>33</v>
      </c>
      <c r="N96" s="173">
        <v>1</v>
      </c>
      <c r="O96" s="173">
        <v>0</v>
      </c>
      <c r="P96" s="173">
        <v>28</v>
      </c>
      <c r="Q96" s="173">
        <v>0</v>
      </c>
      <c r="R96" s="172">
        <f t="shared" si="9"/>
        <v>421</v>
      </c>
      <c r="S96" s="173">
        <v>210</v>
      </c>
      <c r="T96" s="173">
        <v>5</v>
      </c>
      <c r="U96" s="173">
        <v>0</v>
      </c>
      <c r="V96" s="173">
        <v>206</v>
      </c>
      <c r="W96" s="173">
        <v>0</v>
      </c>
      <c r="X96" s="172">
        <f t="shared" si="10"/>
        <v>0</v>
      </c>
      <c r="Y96" s="173">
        <v>0</v>
      </c>
      <c r="Z96" s="173">
        <v>0</v>
      </c>
      <c r="AA96" s="173">
        <v>0</v>
      </c>
      <c r="AB96" s="173">
        <v>0</v>
      </c>
      <c r="AC96" s="173">
        <v>0</v>
      </c>
      <c r="AD96" s="172">
        <f t="shared" si="11"/>
        <v>0</v>
      </c>
      <c r="AE96" s="173">
        <v>0</v>
      </c>
      <c r="AF96" s="173">
        <v>0</v>
      </c>
      <c r="AG96" s="173">
        <v>0</v>
      </c>
      <c r="AH96" s="173">
        <v>0</v>
      </c>
      <c r="AI96" s="173">
        <v>0</v>
      </c>
      <c r="AJ96" s="172">
        <f t="shared" si="12"/>
        <v>0</v>
      </c>
      <c r="AK96" s="173">
        <v>0</v>
      </c>
      <c r="AL96" s="173">
        <v>0</v>
      </c>
      <c r="AM96" s="173">
        <v>0</v>
      </c>
      <c r="AN96" s="173">
        <v>0</v>
      </c>
      <c r="AO96" s="173">
        <v>0</v>
      </c>
      <c r="AP96" s="172">
        <f t="shared" si="13"/>
        <v>0</v>
      </c>
      <c r="AQ96" s="173">
        <v>0</v>
      </c>
      <c r="AR96" s="173">
        <v>0</v>
      </c>
      <c r="AS96" s="173">
        <v>0</v>
      </c>
      <c r="AT96" s="173">
        <v>0</v>
      </c>
      <c r="AU96" s="173">
        <v>0</v>
      </c>
      <c r="AV96" s="172">
        <f t="shared" si="14"/>
        <v>0</v>
      </c>
      <c r="AW96" s="173">
        <v>0</v>
      </c>
      <c r="AX96" s="173">
        <v>0</v>
      </c>
      <c r="AY96" s="173">
        <v>0</v>
      </c>
      <c r="AZ96" s="173">
        <v>0</v>
      </c>
      <c r="BA96" s="173">
        <v>0</v>
      </c>
    </row>
    <row r="97" spans="1:53" ht="30" x14ac:dyDescent="0.25">
      <c r="A97" s="148" t="s">
        <v>19</v>
      </c>
      <c r="B97" s="141">
        <v>505506</v>
      </c>
      <c r="C97" s="142">
        <v>550801</v>
      </c>
      <c r="D97" s="144" t="s">
        <v>484</v>
      </c>
      <c r="E97" s="165">
        <v>32</v>
      </c>
      <c r="F97" s="165">
        <v>0</v>
      </c>
      <c r="G97" s="165">
        <v>0</v>
      </c>
      <c r="H97" s="165">
        <v>0</v>
      </c>
      <c r="I97" s="165">
        <v>0</v>
      </c>
      <c r="J97" s="165">
        <v>0</v>
      </c>
      <c r="K97" s="165">
        <v>0</v>
      </c>
      <c r="L97" s="172">
        <f t="shared" si="8"/>
        <v>0</v>
      </c>
      <c r="M97" s="173">
        <v>0</v>
      </c>
      <c r="N97" s="173">
        <v>0</v>
      </c>
      <c r="O97" s="173">
        <v>0</v>
      </c>
      <c r="P97" s="173">
        <v>0</v>
      </c>
      <c r="Q97" s="173">
        <v>0</v>
      </c>
      <c r="R97" s="172">
        <f t="shared" si="9"/>
        <v>0</v>
      </c>
      <c r="S97" s="173">
        <v>0</v>
      </c>
      <c r="T97" s="173">
        <v>0</v>
      </c>
      <c r="U97" s="173">
        <v>0</v>
      </c>
      <c r="V97" s="173">
        <v>0</v>
      </c>
      <c r="W97" s="173">
        <v>0</v>
      </c>
      <c r="X97" s="172">
        <f t="shared" si="10"/>
        <v>0</v>
      </c>
      <c r="Y97" s="173">
        <v>0</v>
      </c>
      <c r="Z97" s="173">
        <v>0</v>
      </c>
      <c r="AA97" s="173">
        <v>0</v>
      </c>
      <c r="AB97" s="173">
        <v>0</v>
      </c>
      <c r="AC97" s="173">
        <v>0</v>
      </c>
      <c r="AD97" s="172">
        <f t="shared" si="11"/>
        <v>0</v>
      </c>
      <c r="AE97" s="173">
        <v>0</v>
      </c>
      <c r="AF97" s="173">
        <v>0</v>
      </c>
      <c r="AG97" s="173">
        <v>0</v>
      </c>
      <c r="AH97" s="173">
        <v>0</v>
      </c>
      <c r="AI97" s="173">
        <v>0</v>
      </c>
      <c r="AJ97" s="172">
        <f t="shared" si="12"/>
        <v>0</v>
      </c>
      <c r="AK97" s="173">
        <v>0</v>
      </c>
      <c r="AL97" s="173">
        <v>0</v>
      </c>
      <c r="AM97" s="173">
        <v>0</v>
      </c>
      <c r="AN97" s="173">
        <v>0</v>
      </c>
      <c r="AO97" s="173">
        <v>0</v>
      </c>
      <c r="AP97" s="172">
        <f t="shared" si="13"/>
        <v>0</v>
      </c>
      <c r="AQ97" s="173">
        <v>0</v>
      </c>
      <c r="AR97" s="173">
        <v>0</v>
      </c>
      <c r="AS97" s="173">
        <v>0</v>
      </c>
      <c r="AT97" s="173">
        <v>0</v>
      </c>
      <c r="AU97" s="173">
        <v>0</v>
      </c>
      <c r="AV97" s="172">
        <f t="shared" si="14"/>
        <v>0</v>
      </c>
      <c r="AW97" s="173">
        <v>0</v>
      </c>
      <c r="AX97" s="173">
        <v>0</v>
      </c>
      <c r="AY97" s="173">
        <v>0</v>
      </c>
      <c r="AZ97" s="173">
        <v>0</v>
      </c>
      <c r="BA97" s="173">
        <v>0</v>
      </c>
    </row>
    <row r="98" spans="1:53" ht="60" x14ac:dyDescent="0.25">
      <c r="A98" s="148" t="s">
        <v>30</v>
      </c>
      <c r="B98" s="141">
        <v>505601</v>
      </c>
      <c r="C98" s="142">
        <v>560101</v>
      </c>
      <c r="D98" s="144" t="s">
        <v>146</v>
      </c>
      <c r="E98" s="165">
        <v>79</v>
      </c>
      <c r="F98" s="165">
        <v>79</v>
      </c>
      <c r="G98" s="165">
        <v>0</v>
      </c>
      <c r="H98" s="165">
        <v>0</v>
      </c>
      <c r="I98" s="165">
        <v>0</v>
      </c>
      <c r="J98" s="165">
        <v>0</v>
      </c>
      <c r="K98" s="165">
        <v>0</v>
      </c>
      <c r="L98" s="172">
        <f t="shared" si="8"/>
        <v>23</v>
      </c>
      <c r="M98" s="173">
        <v>0</v>
      </c>
      <c r="N98" s="173">
        <v>0</v>
      </c>
      <c r="O98" s="173">
        <v>0</v>
      </c>
      <c r="P98" s="173">
        <v>23</v>
      </c>
      <c r="Q98" s="173">
        <v>0</v>
      </c>
      <c r="R98" s="172">
        <f t="shared" si="9"/>
        <v>0</v>
      </c>
      <c r="S98" s="173">
        <v>0</v>
      </c>
      <c r="T98" s="173">
        <v>0</v>
      </c>
      <c r="U98" s="173">
        <v>0</v>
      </c>
      <c r="V98" s="173">
        <v>0</v>
      </c>
      <c r="W98" s="173">
        <v>0</v>
      </c>
      <c r="X98" s="172">
        <f t="shared" si="10"/>
        <v>0</v>
      </c>
      <c r="Y98" s="173">
        <v>0</v>
      </c>
      <c r="Z98" s="173">
        <v>0</v>
      </c>
      <c r="AA98" s="173">
        <v>0</v>
      </c>
      <c r="AB98" s="173">
        <v>0</v>
      </c>
      <c r="AC98" s="173">
        <v>0</v>
      </c>
      <c r="AD98" s="172">
        <f t="shared" si="11"/>
        <v>0</v>
      </c>
      <c r="AE98" s="173">
        <v>0</v>
      </c>
      <c r="AF98" s="173">
        <v>0</v>
      </c>
      <c r="AG98" s="173">
        <v>0</v>
      </c>
      <c r="AH98" s="173">
        <v>0</v>
      </c>
      <c r="AI98" s="173">
        <v>0</v>
      </c>
      <c r="AJ98" s="172">
        <f t="shared" si="12"/>
        <v>0</v>
      </c>
      <c r="AK98" s="173">
        <v>0</v>
      </c>
      <c r="AL98" s="173">
        <v>0</v>
      </c>
      <c r="AM98" s="173">
        <v>0</v>
      </c>
      <c r="AN98" s="173">
        <v>0</v>
      </c>
      <c r="AO98" s="173">
        <v>0</v>
      </c>
      <c r="AP98" s="172">
        <f t="shared" si="13"/>
        <v>0</v>
      </c>
      <c r="AQ98" s="173">
        <v>0</v>
      </c>
      <c r="AR98" s="173">
        <v>0</v>
      </c>
      <c r="AS98" s="173">
        <v>0</v>
      </c>
      <c r="AT98" s="173">
        <v>0</v>
      </c>
      <c r="AU98" s="173">
        <v>0</v>
      </c>
      <c r="AV98" s="172">
        <f t="shared" si="14"/>
        <v>0</v>
      </c>
      <c r="AW98" s="173">
        <v>0</v>
      </c>
      <c r="AX98" s="173">
        <v>0</v>
      </c>
      <c r="AY98" s="173">
        <v>0</v>
      </c>
      <c r="AZ98" s="173">
        <v>0</v>
      </c>
      <c r="BA98" s="173">
        <v>0</v>
      </c>
    </row>
    <row r="99" spans="1:53" ht="45" x14ac:dyDescent="0.25">
      <c r="A99" s="148" t="s">
        <v>11</v>
      </c>
      <c r="B99" s="141">
        <v>505801</v>
      </c>
      <c r="C99" s="142">
        <v>580201</v>
      </c>
      <c r="D99" s="144" t="s">
        <v>211</v>
      </c>
      <c r="E99" s="165">
        <v>3274</v>
      </c>
      <c r="F99" s="165">
        <v>1380</v>
      </c>
      <c r="G99" s="165">
        <v>1403</v>
      </c>
      <c r="H99" s="165">
        <v>0</v>
      </c>
      <c r="I99" s="165">
        <v>0</v>
      </c>
      <c r="J99" s="165">
        <v>0</v>
      </c>
      <c r="K99" s="165">
        <v>0</v>
      </c>
      <c r="L99" s="172">
        <f t="shared" si="8"/>
        <v>792</v>
      </c>
      <c r="M99" s="173">
        <v>12</v>
      </c>
      <c r="N99" s="173">
        <v>708</v>
      </c>
      <c r="O99" s="173">
        <v>61</v>
      </c>
      <c r="P99" s="173">
        <v>10</v>
      </c>
      <c r="Q99" s="173">
        <v>1</v>
      </c>
      <c r="R99" s="172">
        <f t="shared" si="9"/>
        <v>234</v>
      </c>
      <c r="S99" s="173">
        <v>2</v>
      </c>
      <c r="T99" s="173">
        <v>211</v>
      </c>
      <c r="U99" s="173">
        <v>19</v>
      </c>
      <c r="V99" s="173">
        <v>2</v>
      </c>
      <c r="W99" s="173">
        <v>0</v>
      </c>
      <c r="X99" s="172">
        <f t="shared" si="10"/>
        <v>199</v>
      </c>
      <c r="Y99" s="173">
        <v>5</v>
      </c>
      <c r="Z99" s="173">
        <v>194</v>
      </c>
      <c r="AA99" s="173">
        <v>0</v>
      </c>
      <c r="AB99" s="173">
        <v>0</v>
      </c>
      <c r="AC99" s="173">
        <v>0</v>
      </c>
      <c r="AD99" s="172">
        <f t="shared" si="11"/>
        <v>0</v>
      </c>
      <c r="AE99" s="173">
        <v>0</v>
      </c>
      <c r="AF99" s="173">
        <v>0</v>
      </c>
      <c r="AG99" s="173">
        <v>0</v>
      </c>
      <c r="AH99" s="173">
        <v>0</v>
      </c>
      <c r="AI99" s="173">
        <v>0</v>
      </c>
      <c r="AJ99" s="172">
        <f t="shared" si="12"/>
        <v>0</v>
      </c>
      <c r="AK99" s="173">
        <v>0</v>
      </c>
      <c r="AL99" s="173">
        <v>0</v>
      </c>
      <c r="AM99" s="173">
        <v>0</v>
      </c>
      <c r="AN99" s="173">
        <v>0</v>
      </c>
      <c r="AO99" s="173">
        <v>0</v>
      </c>
      <c r="AP99" s="172">
        <f t="shared" si="13"/>
        <v>0</v>
      </c>
      <c r="AQ99" s="173">
        <v>0</v>
      </c>
      <c r="AR99" s="173">
        <v>0</v>
      </c>
      <c r="AS99" s="173">
        <v>0</v>
      </c>
      <c r="AT99" s="173">
        <v>0</v>
      </c>
      <c r="AU99" s="173">
        <v>0</v>
      </c>
      <c r="AV99" s="172">
        <f t="shared" si="14"/>
        <v>0</v>
      </c>
      <c r="AW99" s="173">
        <v>0</v>
      </c>
      <c r="AX99" s="173">
        <v>0</v>
      </c>
      <c r="AY99" s="173">
        <v>0</v>
      </c>
      <c r="AZ99" s="173">
        <v>0</v>
      </c>
      <c r="BA99" s="173">
        <v>0</v>
      </c>
    </row>
    <row r="100" spans="1:53" ht="60" x14ac:dyDescent="0.25">
      <c r="A100" s="148" t="s">
        <v>30</v>
      </c>
      <c r="B100" s="141">
        <v>506002</v>
      </c>
      <c r="C100" s="142">
        <v>600202</v>
      </c>
      <c r="D100" s="144" t="s">
        <v>260</v>
      </c>
      <c r="E100" s="165">
        <v>79</v>
      </c>
      <c r="F100" s="165">
        <v>79</v>
      </c>
      <c r="G100" s="165">
        <v>0</v>
      </c>
      <c r="H100" s="165">
        <v>0</v>
      </c>
      <c r="I100" s="165">
        <v>0</v>
      </c>
      <c r="J100" s="165">
        <v>0</v>
      </c>
      <c r="K100" s="165">
        <v>0</v>
      </c>
      <c r="L100" s="172">
        <f t="shared" si="8"/>
        <v>17</v>
      </c>
      <c r="M100" s="173">
        <v>11</v>
      </c>
      <c r="N100" s="173">
        <v>1</v>
      </c>
      <c r="O100" s="173">
        <v>1</v>
      </c>
      <c r="P100" s="173">
        <v>4</v>
      </c>
      <c r="Q100" s="173">
        <v>0</v>
      </c>
      <c r="R100" s="172">
        <f t="shared" si="9"/>
        <v>18</v>
      </c>
      <c r="S100" s="173">
        <v>15</v>
      </c>
      <c r="T100" s="173">
        <v>3</v>
      </c>
      <c r="U100" s="173">
        <v>0</v>
      </c>
      <c r="V100" s="173">
        <v>0</v>
      </c>
      <c r="W100" s="173">
        <v>0</v>
      </c>
      <c r="X100" s="172">
        <f t="shared" si="10"/>
        <v>0</v>
      </c>
      <c r="Y100" s="173">
        <v>0</v>
      </c>
      <c r="Z100" s="173">
        <v>0</v>
      </c>
      <c r="AA100" s="173">
        <v>0</v>
      </c>
      <c r="AB100" s="173">
        <v>0</v>
      </c>
      <c r="AC100" s="173">
        <v>0</v>
      </c>
      <c r="AD100" s="172">
        <f t="shared" si="11"/>
        <v>0</v>
      </c>
      <c r="AE100" s="173">
        <v>0</v>
      </c>
      <c r="AF100" s="173">
        <v>0</v>
      </c>
      <c r="AG100" s="173">
        <v>0</v>
      </c>
      <c r="AH100" s="173">
        <v>0</v>
      </c>
      <c r="AI100" s="173">
        <v>0</v>
      </c>
      <c r="AJ100" s="172">
        <f t="shared" si="12"/>
        <v>0</v>
      </c>
      <c r="AK100" s="173">
        <v>0</v>
      </c>
      <c r="AL100" s="173">
        <v>0</v>
      </c>
      <c r="AM100" s="173">
        <v>0</v>
      </c>
      <c r="AN100" s="173">
        <v>0</v>
      </c>
      <c r="AO100" s="173">
        <v>0</v>
      </c>
      <c r="AP100" s="172">
        <f t="shared" si="13"/>
        <v>0</v>
      </c>
      <c r="AQ100" s="173">
        <v>0</v>
      </c>
      <c r="AR100" s="173">
        <v>0</v>
      </c>
      <c r="AS100" s="173">
        <v>0</v>
      </c>
      <c r="AT100" s="173">
        <v>0</v>
      </c>
      <c r="AU100" s="173">
        <v>0</v>
      </c>
      <c r="AV100" s="172">
        <f t="shared" si="14"/>
        <v>0</v>
      </c>
      <c r="AW100" s="173">
        <v>0</v>
      </c>
      <c r="AX100" s="173">
        <v>0</v>
      </c>
      <c r="AY100" s="173">
        <v>0</v>
      </c>
      <c r="AZ100" s="173">
        <v>0</v>
      </c>
      <c r="BA100" s="173">
        <v>0</v>
      </c>
    </row>
    <row r="101" spans="1:53" ht="45" x14ac:dyDescent="0.25">
      <c r="A101" s="148" t="s">
        <v>30</v>
      </c>
      <c r="B101" s="141">
        <v>506101</v>
      </c>
      <c r="C101" s="142">
        <v>610101</v>
      </c>
      <c r="D101" s="144" t="s">
        <v>277</v>
      </c>
      <c r="E101" s="165">
        <v>2228</v>
      </c>
      <c r="F101" s="165">
        <v>1043</v>
      </c>
      <c r="G101" s="165">
        <v>1100</v>
      </c>
      <c r="H101" s="165">
        <v>0</v>
      </c>
      <c r="I101" s="165">
        <v>0</v>
      </c>
      <c r="J101" s="165">
        <v>0</v>
      </c>
      <c r="K101" s="165">
        <v>0</v>
      </c>
      <c r="L101" s="172">
        <f t="shared" si="8"/>
        <v>336</v>
      </c>
      <c r="M101" s="173">
        <v>157</v>
      </c>
      <c r="N101" s="173">
        <v>80</v>
      </c>
      <c r="O101" s="173">
        <v>1</v>
      </c>
      <c r="P101" s="173">
        <v>98</v>
      </c>
      <c r="Q101" s="173">
        <v>0</v>
      </c>
      <c r="R101" s="172">
        <f t="shared" si="9"/>
        <v>309</v>
      </c>
      <c r="S101" s="173">
        <v>177</v>
      </c>
      <c r="T101" s="173">
        <v>71</v>
      </c>
      <c r="U101" s="173">
        <v>7</v>
      </c>
      <c r="V101" s="173">
        <v>52</v>
      </c>
      <c r="W101" s="173">
        <v>2</v>
      </c>
      <c r="X101" s="172">
        <f t="shared" si="10"/>
        <v>306</v>
      </c>
      <c r="Y101" s="173">
        <v>119</v>
      </c>
      <c r="Z101" s="173">
        <v>72</v>
      </c>
      <c r="AA101" s="173">
        <v>19</v>
      </c>
      <c r="AB101" s="173">
        <v>95</v>
      </c>
      <c r="AC101" s="173">
        <v>1</v>
      </c>
      <c r="AD101" s="172">
        <f t="shared" si="11"/>
        <v>0</v>
      </c>
      <c r="AE101" s="173">
        <v>0</v>
      </c>
      <c r="AF101" s="173">
        <v>0</v>
      </c>
      <c r="AG101" s="173">
        <v>0</v>
      </c>
      <c r="AH101" s="173">
        <v>0</v>
      </c>
      <c r="AI101" s="173">
        <v>0</v>
      </c>
      <c r="AJ101" s="172">
        <f t="shared" si="12"/>
        <v>0</v>
      </c>
      <c r="AK101" s="173">
        <v>0</v>
      </c>
      <c r="AL101" s="173">
        <v>0</v>
      </c>
      <c r="AM101" s="173">
        <v>0</v>
      </c>
      <c r="AN101" s="173">
        <v>0</v>
      </c>
      <c r="AO101" s="173">
        <v>0</v>
      </c>
      <c r="AP101" s="172">
        <f t="shared" si="13"/>
        <v>0</v>
      </c>
      <c r="AQ101" s="173">
        <v>0</v>
      </c>
      <c r="AR101" s="173">
        <v>0</v>
      </c>
      <c r="AS101" s="173">
        <v>0</v>
      </c>
      <c r="AT101" s="173">
        <v>0</v>
      </c>
      <c r="AU101" s="173">
        <v>0</v>
      </c>
      <c r="AV101" s="172">
        <f t="shared" si="14"/>
        <v>0</v>
      </c>
      <c r="AW101" s="173">
        <v>0</v>
      </c>
      <c r="AX101" s="173">
        <v>0</v>
      </c>
      <c r="AY101" s="173">
        <v>0</v>
      </c>
      <c r="AZ101" s="173">
        <v>0</v>
      </c>
      <c r="BA101" s="173">
        <v>0</v>
      </c>
    </row>
    <row r="102" spans="1:53" ht="75" x14ac:dyDescent="0.25">
      <c r="A102" s="148" t="s">
        <v>30</v>
      </c>
      <c r="B102" s="141">
        <v>508804</v>
      </c>
      <c r="C102" s="142">
        <v>880401</v>
      </c>
      <c r="D102" s="144" t="s">
        <v>279</v>
      </c>
      <c r="E102" s="165">
        <v>205</v>
      </c>
      <c r="F102" s="165">
        <v>200</v>
      </c>
      <c r="G102" s="165">
        <v>0</v>
      </c>
      <c r="H102" s="165">
        <v>0</v>
      </c>
      <c r="I102" s="165">
        <v>0</v>
      </c>
      <c r="J102" s="165">
        <v>0</v>
      </c>
      <c r="K102" s="165">
        <v>0</v>
      </c>
      <c r="L102" s="172">
        <f t="shared" si="8"/>
        <v>55</v>
      </c>
      <c r="M102" s="173">
        <v>22</v>
      </c>
      <c r="N102" s="173">
        <v>0</v>
      </c>
      <c r="O102" s="173">
        <v>0</v>
      </c>
      <c r="P102" s="173">
        <v>33</v>
      </c>
      <c r="Q102" s="173">
        <v>0</v>
      </c>
      <c r="R102" s="172">
        <f t="shared" si="9"/>
        <v>0</v>
      </c>
      <c r="S102" s="173">
        <v>0</v>
      </c>
      <c r="T102" s="173">
        <v>0</v>
      </c>
      <c r="U102" s="173">
        <v>0</v>
      </c>
      <c r="V102" s="173">
        <v>0</v>
      </c>
      <c r="W102" s="173">
        <v>0</v>
      </c>
      <c r="X102" s="172">
        <f t="shared" si="10"/>
        <v>0</v>
      </c>
      <c r="Y102" s="173">
        <v>0</v>
      </c>
      <c r="Z102" s="173">
        <v>0</v>
      </c>
      <c r="AA102" s="173">
        <v>0</v>
      </c>
      <c r="AB102" s="173">
        <v>0</v>
      </c>
      <c r="AC102" s="173">
        <v>0</v>
      </c>
      <c r="AD102" s="172">
        <f t="shared" si="11"/>
        <v>0</v>
      </c>
      <c r="AE102" s="173">
        <v>0</v>
      </c>
      <c r="AF102" s="173">
        <v>0</v>
      </c>
      <c r="AG102" s="173">
        <v>0</v>
      </c>
      <c r="AH102" s="173">
        <v>0</v>
      </c>
      <c r="AI102" s="173">
        <v>0</v>
      </c>
      <c r="AJ102" s="172">
        <f t="shared" si="12"/>
        <v>0</v>
      </c>
      <c r="AK102" s="173">
        <v>0</v>
      </c>
      <c r="AL102" s="173">
        <v>0</v>
      </c>
      <c r="AM102" s="173">
        <v>0</v>
      </c>
      <c r="AN102" s="173">
        <v>0</v>
      </c>
      <c r="AO102" s="173">
        <v>0</v>
      </c>
      <c r="AP102" s="172">
        <f t="shared" si="13"/>
        <v>0</v>
      </c>
      <c r="AQ102" s="173">
        <v>0</v>
      </c>
      <c r="AR102" s="173">
        <v>0</v>
      </c>
      <c r="AS102" s="173">
        <v>0</v>
      </c>
      <c r="AT102" s="173">
        <v>0</v>
      </c>
      <c r="AU102" s="173">
        <v>0</v>
      </c>
      <c r="AV102" s="172">
        <f t="shared" si="14"/>
        <v>0</v>
      </c>
      <c r="AW102" s="173">
        <v>0</v>
      </c>
      <c r="AX102" s="173">
        <v>0</v>
      </c>
      <c r="AY102" s="173">
        <v>0</v>
      </c>
      <c r="AZ102" s="173">
        <v>0</v>
      </c>
      <c r="BA102" s="173">
        <v>0</v>
      </c>
    </row>
    <row r="103" spans="1:53" ht="60" x14ac:dyDescent="0.25">
      <c r="A103" s="148" t="s">
        <v>30</v>
      </c>
      <c r="B103" s="141">
        <v>508805</v>
      </c>
      <c r="C103" s="142">
        <v>880501</v>
      </c>
      <c r="D103" s="144" t="s">
        <v>290</v>
      </c>
      <c r="E103" s="165">
        <v>80</v>
      </c>
      <c r="F103" s="165">
        <v>86</v>
      </c>
      <c r="G103" s="165">
        <v>0</v>
      </c>
      <c r="H103" s="165">
        <v>0</v>
      </c>
      <c r="I103" s="165">
        <v>0</v>
      </c>
      <c r="J103" s="165">
        <v>0</v>
      </c>
      <c r="K103" s="165">
        <v>0</v>
      </c>
      <c r="L103" s="172">
        <f t="shared" si="8"/>
        <v>1</v>
      </c>
      <c r="M103" s="173">
        <v>1</v>
      </c>
      <c r="N103" s="173">
        <v>0</v>
      </c>
      <c r="O103" s="173">
        <v>0</v>
      </c>
      <c r="P103" s="173">
        <v>0</v>
      </c>
      <c r="Q103" s="173">
        <v>0</v>
      </c>
      <c r="R103" s="172">
        <f t="shared" si="9"/>
        <v>7</v>
      </c>
      <c r="S103" s="173">
        <v>3</v>
      </c>
      <c r="T103" s="173">
        <v>2</v>
      </c>
      <c r="U103" s="173">
        <v>0</v>
      </c>
      <c r="V103" s="173">
        <v>2</v>
      </c>
      <c r="W103" s="173">
        <v>0</v>
      </c>
      <c r="X103" s="172">
        <f t="shared" si="10"/>
        <v>0</v>
      </c>
      <c r="Y103" s="173">
        <v>0</v>
      </c>
      <c r="Z103" s="173">
        <v>0</v>
      </c>
      <c r="AA103" s="173">
        <v>0</v>
      </c>
      <c r="AB103" s="173">
        <v>0</v>
      </c>
      <c r="AC103" s="173">
        <v>0</v>
      </c>
      <c r="AD103" s="172">
        <f t="shared" si="11"/>
        <v>0</v>
      </c>
      <c r="AE103" s="173">
        <v>0</v>
      </c>
      <c r="AF103" s="173">
        <v>0</v>
      </c>
      <c r="AG103" s="173">
        <v>0</v>
      </c>
      <c r="AH103" s="173">
        <v>0</v>
      </c>
      <c r="AI103" s="173">
        <v>0</v>
      </c>
      <c r="AJ103" s="172">
        <f t="shared" si="12"/>
        <v>0</v>
      </c>
      <c r="AK103" s="173">
        <v>0</v>
      </c>
      <c r="AL103" s="173">
        <v>0</v>
      </c>
      <c r="AM103" s="173">
        <v>0</v>
      </c>
      <c r="AN103" s="173">
        <v>0</v>
      </c>
      <c r="AO103" s="173">
        <v>0</v>
      </c>
      <c r="AP103" s="172">
        <f t="shared" si="13"/>
        <v>0</v>
      </c>
      <c r="AQ103" s="173">
        <v>0</v>
      </c>
      <c r="AR103" s="173">
        <v>0</v>
      </c>
      <c r="AS103" s="173">
        <v>0</v>
      </c>
      <c r="AT103" s="173">
        <v>0</v>
      </c>
      <c r="AU103" s="173">
        <v>0</v>
      </c>
      <c r="AV103" s="172">
        <f t="shared" si="14"/>
        <v>0</v>
      </c>
      <c r="AW103" s="173">
        <v>0</v>
      </c>
      <c r="AX103" s="173">
        <v>0</v>
      </c>
      <c r="AY103" s="173">
        <v>0</v>
      </c>
      <c r="AZ103" s="173">
        <v>0</v>
      </c>
      <c r="BA103" s="173">
        <v>0</v>
      </c>
    </row>
    <row r="104" spans="1:53" ht="60" x14ac:dyDescent="0.25">
      <c r="A104" s="148" t="s">
        <v>30</v>
      </c>
      <c r="B104" s="141">
        <v>508807</v>
      </c>
      <c r="C104" s="142">
        <v>880705</v>
      </c>
      <c r="D104" s="144" t="s">
        <v>257</v>
      </c>
      <c r="E104" s="165">
        <v>3313</v>
      </c>
      <c r="F104" s="165">
        <v>1600</v>
      </c>
      <c r="G104" s="165">
        <v>0</v>
      </c>
      <c r="H104" s="165">
        <v>0</v>
      </c>
      <c r="I104" s="165">
        <v>0</v>
      </c>
      <c r="J104" s="165">
        <v>0</v>
      </c>
      <c r="K104" s="165">
        <v>0</v>
      </c>
      <c r="L104" s="172">
        <f t="shared" si="8"/>
        <v>1194</v>
      </c>
      <c r="M104" s="173">
        <v>537</v>
      </c>
      <c r="N104" s="173">
        <v>412</v>
      </c>
      <c r="O104" s="173">
        <v>1</v>
      </c>
      <c r="P104" s="173">
        <v>241</v>
      </c>
      <c r="Q104" s="173">
        <v>3</v>
      </c>
      <c r="R104" s="172">
        <f t="shared" si="9"/>
        <v>443</v>
      </c>
      <c r="S104" s="173">
        <v>145</v>
      </c>
      <c r="T104" s="173">
        <v>212</v>
      </c>
      <c r="U104" s="173">
        <v>0</v>
      </c>
      <c r="V104" s="173">
        <v>84</v>
      </c>
      <c r="W104" s="173">
        <v>2</v>
      </c>
      <c r="X104" s="172">
        <f t="shared" si="10"/>
        <v>0</v>
      </c>
      <c r="Y104" s="173">
        <v>0</v>
      </c>
      <c r="Z104" s="173">
        <v>0</v>
      </c>
      <c r="AA104" s="173">
        <v>0</v>
      </c>
      <c r="AB104" s="173">
        <v>0</v>
      </c>
      <c r="AC104" s="173">
        <v>0</v>
      </c>
      <c r="AD104" s="172">
        <f t="shared" si="11"/>
        <v>0</v>
      </c>
      <c r="AE104" s="173">
        <v>0</v>
      </c>
      <c r="AF104" s="173">
        <v>0</v>
      </c>
      <c r="AG104" s="173">
        <v>0</v>
      </c>
      <c r="AH104" s="173">
        <v>0</v>
      </c>
      <c r="AI104" s="173">
        <v>0</v>
      </c>
      <c r="AJ104" s="172">
        <f t="shared" si="12"/>
        <v>0</v>
      </c>
      <c r="AK104" s="173">
        <v>0</v>
      </c>
      <c r="AL104" s="173">
        <v>0</v>
      </c>
      <c r="AM104" s="173">
        <v>0</v>
      </c>
      <c r="AN104" s="173">
        <v>0</v>
      </c>
      <c r="AO104" s="173">
        <v>0</v>
      </c>
      <c r="AP104" s="172">
        <f t="shared" si="13"/>
        <v>0</v>
      </c>
      <c r="AQ104" s="173">
        <v>0</v>
      </c>
      <c r="AR104" s="173">
        <v>0</v>
      </c>
      <c r="AS104" s="173">
        <v>0</v>
      </c>
      <c r="AT104" s="173">
        <v>0</v>
      </c>
      <c r="AU104" s="173">
        <v>0</v>
      </c>
      <c r="AV104" s="172">
        <f t="shared" si="14"/>
        <v>0</v>
      </c>
      <c r="AW104" s="173">
        <v>0</v>
      </c>
      <c r="AX104" s="173">
        <v>0</v>
      </c>
      <c r="AY104" s="173">
        <v>0</v>
      </c>
      <c r="AZ104" s="173">
        <v>0</v>
      </c>
      <c r="BA104" s="173">
        <v>0</v>
      </c>
    </row>
    <row r="105" spans="1:53" ht="30" x14ac:dyDescent="0.25">
      <c r="A105" s="148" t="s">
        <v>30</v>
      </c>
      <c r="B105" s="141">
        <v>508904</v>
      </c>
      <c r="C105" s="142">
        <v>890501</v>
      </c>
      <c r="D105" s="144" t="s">
        <v>458</v>
      </c>
      <c r="E105" s="165">
        <v>95</v>
      </c>
      <c r="F105" s="165">
        <v>1011</v>
      </c>
      <c r="G105" s="165">
        <v>40</v>
      </c>
      <c r="H105" s="165">
        <v>0</v>
      </c>
      <c r="I105" s="165">
        <v>0</v>
      </c>
      <c r="J105" s="165">
        <v>0</v>
      </c>
      <c r="K105" s="165">
        <v>0</v>
      </c>
      <c r="L105" s="172">
        <f t="shared" ref="L105:L120" si="16">SUM(M105:Q105)</f>
        <v>0</v>
      </c>
      <c r="M105" s="173">
        <v>0</v>
      </c>
      <c r="N105" s="173">
        <v>0</v>
      </c>
      <c r="O105" s="173">
        <v>0</v>
      </c>
      <c r="P105" s="173">
        <v>0</v>
      </c>
      <c r="Q105" s="173">
        <v>0</v>
      </c>
      <c r="R105" s="172">
        <f t="shared" si="9"/>
        <v>133</v>
      </c>
      <c r="S105" s="173">
        <v>32</v>
      </c>
      <c r="T105" s="173">
        <v>43</v>
      </c>
      <c r="U105" s="173">
        <v>0</v>
      </c>
      <c r="V105" s="173">
        <v>58</v>
      </c>
      <c r="W105" s="173">
        <v>0</v>
      </c>
      <c r="X105" s="172">
        <f t="shared" si="10"/>
        <v>0</v>
      </c>
      <c r="Y105" s="173">
        <v>0</v>
      </c>
      <c r="Z105" s="173">
        <v>0</v>
      </c>
      <c r="AA105" s="173">
        <v>0</v>
      </c>
      <c r="AB105" s="173">
        <v>0</v>
      </c>
      <c r="AC105" s="173">
        <v>0</v>
      </c>
      <c r="AD105" s="172">
        <f t="shared" si="11"/>
        <v>0</v>
      </c>
      <c r="AE105" s="173">
        <v>0</v>
      </c>
      <c r="AF105" s="173">
        <v>0</v>
      </c>
      <c r="AG105" s="173">
        <v>0</v>
      </c>
      <c r="AH105" s="173">
        <v>0</v>
      </c>
      <c r="AI105" s="173">
        <v>0</v>
      </c>
      <c r="AJ105" s="172">
        <f t="shared" si="12"/>
        <v>0</v>
      </c>
      <c r="AK105" s="173">
        <v>0</v>
      </c>
      <c r="AL105" s="173">
        <v>0</v>
      </c>
      <c r="AM105" s="173">
        <v>0</v>
      </c>
      <c r="AN105" s="173">
        <v>0</v>
      </c>
      <c r="AO105" s="173">
        <v>0</v>
      </c>
      <c r="AP105" s="172">
        <f t="shared" si="13"/>
        <v>0</v>
      </c>
      <c r="AQ105" s="173">
        <v>0</v>
      </c>
      <c r="AR105" s="173">
        <v>0</v>
      </c>
      <c r="AS105" s="173">
        <v>0</v>
      </c>
      <c r="AT105" s="173">
        <v>0</v>
      </c>
      <c r="AU105" s="173">
        <v>0</v>
      </c>
      <c r="AV105" s="172">
        <f t="shared" si="14"/>
        <v>0</v>
      </c>
      <c r="AW105" s="173">
        <v>0</v>
      </c>
      <c r="AX105" s="173">
        <v>0</v>
      </c>
      <c r="AY105" s="173">
        <v>0</v>
      </c>
      <c r="AZ105" s="173">
        <v>0</v>
      </c>
      <c r="BA105" s="173">
        <v>0</v>
      </c>
    </row>
    <row r="106" spans="1:53" ht="75" x14ac:dyDescent="0.25">
      <c r="A106" s="148" t="s">
        <v>30</v>
      </c>
      <c r="B106" s="141">
        <v>508908</v>
      </c>
      <c r="C106" s="142">
        <v>890901</v>
      </c>
      <c r="D106" s="144" t="s">
        <v>47</v>
      </c>
      <c r="E106" s="165">
        <v>79</v>
      </c>
      <c r="F106" s="165">
        <v>79</v>
      </c>
      <c r="G106" s="165">
        <v>0</v>
      </c>
      <c r="H106" s="165">
        <v>0</v>
      </c>
      <c r="I106" s="165">
        <v>0</v>
      </c>
      <c r="J106" s="165">
        <v>0</v>
      </c>
      <c r="K106" s="165">
        <v>0</v>
      </c>
      <c r="L106" s="172">
        <f t="shared" si="16"/>
        <v>0</v>
      </c>
      <c r="M106" s="173">
        <v>0</v>
      </c>
      <c r="N106" s="173">
        <v>0</v>
      </c>
      <c r="O106" s="173">
        <v>0</v>
      </c>
      <c r="P106" s="173">
        <v>0</v>
      </c>
      <c r="Q106" s="173">
        <v>0</v>
      </c>
      <c r="R106" s="172">
        <f t="shared" si="9"/>
        <v>0</v>
      </c>
      <c r="S106" s="173">
        <v>0</v>
      </c>
      <c r="T106" s="173">
        <v>0</v>
      </c>
      <c r="U106" s="173">
        <v>0</v>
      </c>
      <c r="V106" s="173">
        <v>0</v>
      </c>
      <c r="W106" s="173">
        <v>0</v>
      </c>
      <c r="X106" s="172">
        <f t="shared" si="10"/>
        <v>0</v>
      </c>
      <c r="Y106" s="173">
        <v>0</v>
      </c>
      <c r="Z106" s="173">
        <v>0</v>
      </c>
      <c r="AA106" s="173">
        <v>0</v>
      </c>
      <c r="AB106" s="173">
        <v>0</v>
      </c>
      <c r="AC106" s="173">
        <v>0</v>
      </c>
      <c r="AD106" s="172">
        <f t="shared" si="11"/>
        <v>0</v>
      </c>
      <c r="AE106" s="173">
        <v>0</v>
      </c>
      <c r="AF106" s="173">
        <v>0</v>
      </c>
      <c r="AG106" s="173">
        <v>0</v>
      </c>
      <c r="AH106" s="173">
        <v>0</v>
      </c>
      <c r="AI106" s="173">
        <v>0</v>
      </c>
      <c r="AJ106" s="172">
        <f t="shared" si="12"/>
        <v>0</v>
      </c>
      <c r="AK106" s="173">
        <v>0</v>
      </c>
      <c r="AL106" s="173">
        <v>0</v>
      </c>
      <c r="AM106" s="173">
        <v>0</v>
      </c>
      <c r="AN106" s="173">
        <v>0</v>
      </c>
      <c r="AO106" s="173">
        <v>0</v>
      </c>
      <c r="AP106" s="172">
        <f t="shared" si="13"/>
        <v>0</v>
      </c>
      <c r="AQ106" s="173">
        <v>0</v>
      </c>
      <c r="AR106" s="173">
        <v>0</v>
      </c>
      <c r="AS106" s="173">
        <v>0</v>
      </c>
      <c r="AT106" s="173">
        <v>0</v>
      </c>
      <c r="AU106" s="173">
        <v>0</v>
      </c>
      <c r="AV106" s="172">
        <f t="shared" si="14"/>
        <v>0</v>
      </c>
      <c r="AW106" s="173">
        <v>0</v>
      </c>
      <c r="AX106" s="173">
        <v>0</v>
      </c>
      <c r="AY106" s="173">
        <v>0</v>
      </c>
      <c r="AZ106" s="173">
        <v>0</v>
      </c>
      <c r="BA106" s="173">
        <v>0</v>
      </c>
    </row>
    <row r="107" spans="1:53" ht="75" x14ac:dyDescent="0.25">
      <c r="A107" s="148" t="s">
        <v>30</v>
      </c>
      <c r="B107" s="141">
        <v>509101</v>
      </c>
      <c r="C107" s="142">
        <v>910201</v>
      </c>
      <c r="D107" s="144" t="s">
        <v>52</v>
      </c>
      <c r="E107" s="165">
        <v>1976</v>
      </c>
      <c r="F107" s="165">
        <v>906</v>
      </c>
      <c r="G107" s="165">
        <v>842</v>
      </c>
      <c r="H107" s="165">
        <v>0</v>
      </c>
      <c r="I107" s="165">
        <v>0</v>
      </c>
      <c r="J107" s="165">
        <v>0</v>
      </c>
      <c r="K107" s="165">
        <v>0</v>
      </c>
      <c r="L107" s="172">
        <f t="shared" si="16"/>
        <v>257</v>
      </c>
      <c r="M107" s="173">
        <v>40</v>
      </c>
      <c r="N107" s="173">
        <v>138</v>
      </c>
      <c r="O107" s="173">
        <v>19</v>
      </c>
      <c r="P107" s="173">
        <v>59</v>
      </c>
      <c r="Q107" s="173">
        <v>1</v>
      </c>
      <c r="R107" s="172">
        <f t="shared" si="9"/>
        <v>130</v>
      </c>
      <c r="S107" s="173">
        <v>24</v>
      </c>
      <c r="T107" s="173">
        <v>69</v>
      </c>
      <c r="U107" s="173">
        <v>7</v>
      </c>
      <c r="V107" s="173">
        <v>30</v>
      </c>
      <c r="W107" s="173">
        <v>0</v>
      </c>
      <c r="X107" s="172">
        <f t="shared" si="10"/>
        <v>1</v>
      </c>
      <c r="Y107" s="173">
        <v>0</v>
      </c>
      <c r="Z107" s="173">
        <v>1</v>
      </c>
      <c r="AA107" s="173">
        <v>0</v>
      </c>
      <c r="AB107" s="173">
        <v>0</v>
      </c>
      <c r="AC107" s="173">
        <v>0</v>
      </c>
      <c r="AD107" s="172">
        <f t="shared" si="11"/>
        <v>0</v>
      </c>
      <c r="AE107" s="173">
        <v>0</v>
      </c>
      <c r="AF107" s="173">
        <v>0</v>
      </c>
      <c r="AG107" s="173">
        <v>0</v>
      </c>
      <c r="AH107" s="173">
        <v>0</v>
      </c>
      <c r="AI107" s="173">
        <v>0</v>
      </c>
      <c r="AJ107" s="172">
        <f t="shared" si="12"/>
        <v>0</v>
      </c>
      <c r="AK107" s="173">
        <v>0</v>
      </c>
      <c r="AL107" s="173">
        <v>0</v>
      </c>
      <c r="AM107" s="173">
        <v>0</v>
      </c>
      <c r="AN107" s="173">
        <v>0</v>
      </c>
      <c r="AO107" s="173">
        <v>0</v>
      </c>
      <c r="AP107" s="172">
        <f t="shared" si="13"/>
        <v>0</v>
      </c>
      <c r="AQ107" s="173">
        <v>0</v>
      </c>
      <c r="AR107" s="173">
        <v>0</v>
      </c>
      <c r="AS107" s="173">
        <v>0</v>
      </c>
      <c r="AT107" s="173">
        <v>0</v>
      </c>
      <c r="AU107" s="173">
        <v>0</v>
      </c>
      <c r="AV107" s="172">
        <f t="shared" si="14"/>
        <v>0</v>
      </c>
      <c r="AW107" s="173">
        <v>0</v>
      </c>
      <c r="AX107" s="173">
        <v>0</v>
      </c>
      <c r="AY107" s="173">
        <v>0</v>
      </c>
      <c r="AZ107" s="173">
        <v>0</v>
      </c>
      <c r="BA107" s="173">
        <v>0</v>
      </c>
    </row>
    <row r="108" spans="1:53" ht="60" x14ac:dyDescent="0.25">
      <c r="A108" s="148" t="s">
        <v>30</v>
      </c>
      <c r="B108" s="141">
        <v>509110</v>
      </c>
      <c r="C108" s="142">
        <v>911001</v>
      </c>
      <c r="D108" s="144" t="s">
        <v>174</v>
      </c>
      <c r="E108" s="165">
        <v>79</v>
      </c>
      <c r="F108" s="165">
        <v>80</v>
      </c>
      <c r="G108" s="165">
        <v>0</v>
      </c>
      <c r="H108" s="165">
        <v>0</v>
      </c>
      <c r="I108" s="165">
        <v>0</v>
      </c>
      <c r="J108" s="165">
        <v>0</v>
      </c>
      <c r="K108" s="165">
        <v>0</v>
      </c>
      <c r="L108" s="172">
        <f t="shared" si="16"/>
        <v>21</v>
      </c>
      <c r="M108" s="173">
        <v>0</v>
      </c>
      <c r="N108" s="173">
        <v>21</v>
      </c>
      <c r="O108" s="173">
        <v>0</v>
      </c>
      <c r="P108" s="173">
        <v>0</v>
      </c>
      <c r="Q108" s="173">
        <v>0</v>
      </c>
      <c r="R108" s="172">
        <f t="shared" si="9"/>
        <v>4</v>
      </c>
      <c r="S108" s="173">
        <v>0</v>
      </c>
      <c r="T108" s="173">
        <v>4</v>
      </c>
      <c r="U108" s="173">
        <v>0</v>
      </c>
      <c r="V108" s="173">
        <v>0</v>
      </c>
      <c r="W108" s="173">
        <v>0</v>
      </c>
      <c r="X108" s="172">
        <f t="shared" si="10"/>
        <v>0</v>
      </c>
      <c r="Y108" s="173">
        <v>0</v>
      </c>
      <c r="Z108" s="173">
        <v>0</v>
      </c>
      <c r="AA108" s="173">
        <v>0</v>
      </c>
      <c r="AB108" s="173">
        <v>0</v>
      </c>
      <c r="AC108" s="173">
        <v>0</v>
      </c>
      <c r="AD108" s="172">
        <f t="shared" si="11"/>
        <v>0</v>
      </c>
      <c r="AE108" s="173">
        <v>0</v>
      </c>
      <c r="AF108" s="173">
        <v>0</v>
      </c>
      <c r="AG108" s="173">
        <v>0</v>
      </c>
      <c r="AH108" s="173">
        <v>0</v>
      </c>
      <c r="AI108" s="173">
        <v>0</v>
      </c>
      <c r="AJ108" s="172">
        <f t="shared" si="12"/>
        <v>0</v>
      </c>
      <c r="AK108" s="173">
        <v>0</v>
      </c>
      <c r="AL108" s="173">
        <v>0</v>
      </c>
      <c r="AM108" s="173">
        <v>0</v>
      </c>
      <c r="AN108" s="173">
        <v>0</v>
      </c>
      <c r="AO108" s="173">
        <v>0</v>
      </c>
      <c r="AP108" s="172">
        <f t="shared" si="13"/>
        <v>0</v>
      </c>
      <c r="AQ108" s="173">
        <v>0</v>
      </c>
      <c r="AR108" s="173">
        <v>0</v>
      </c>
      <c r="AS108" s="173">
        <v>0</v>
      </c>
      <c r="AT108" s="173">
        <v>0</v>
      </c>
      <c r="AU108" s="173">
        <v>0</v>
      </c>
      <c r="AV108" s="172">
        <f t="shared" si="14"/>
        <v>0</v>
      </c>
      <c r="AW108" s="173">
        <v>0</v>
      </c>
      <c r="AX108" s="173">
        <v>0</v>
      </c>
      <c r="AY108" s="173">
        <v>0</v>
      </c>
      <c r="AZ108" s="173">
        <v>0</v>
      </c>
      <c r="BA108" s="173">
        <v>0</v>
      </c>
    </row>
    <row r="109" spans="1:53" ht="30" x14ac:dyDescent="0.25">
      <c r="A109" s="148" t="s">
        <v>19</v>
      </c>
      <c r="B109" s="141">
        <v>509606</v>
      </c>
      <c r="C109" s="142">
        <v>960601</v>
      </c>
      <c r="D109" s="144" t="s">
        <v>54</v>
      </c>
      <c r="E109" s="165">
        <v>76</v>
      </c>
      <c r="F109" s="165">
        <v>474</v>
      </c>
      <c r="G109" s="165">
        <v>948</v>
      </c>
      <c r="H109" s="165">
        <v>0</v>
      </c>
      <c r="I109" s="165">
        <v>0</v>
      </c>
      <c r="J109" s="165">
        <v>0</v>
      </c>
      <c r="K109" s="165">
        <v>0</v>
      </c>
      <c r="L109" s="172">
        <f t="shared" si="16"/>
        <v>0</v>
      </c>
      <c r="M109" s="173">
        <v>0</v>
      </c>
      <c r="N109" s="173">
        <v>0</v>
      </c>
      <c r="O109" s="173">
        <v>0</v>
      </c>
      <c r="P109" s="173">
        <v>0</v>
      </c>
      <c r="Q109" s="173">
        <v>0</v>
      </c>
      <c r="R109" s="172">
        <f t="shared" si="9"/>
        <v>0</v>
      </c>
      <c r="S109" s="173">
        <v>0</v>
      </c>
      <c r="T109" s="173">
        <v>0</v>
      </c>
      <c r="U109" s="173">
        <v>0</v>
      </c>
      <c r="V109" s="173">
        <v>0</v>
      </c>
      <c r="W109" s="173">
        <v>0</v>
      </c>
      <c r="X109" s="172">
        <f t="shared" si="10"/>
        <v>0</v>
      </c>
      <c r="Y109" s="173">
        <v>0</v>
      </c>
      <c r="Z109" s="173">
        <v>0</v>
      </c>
      <c r="AA109" s="173">
        <v>0</v>
      </c>
      <c r="AB109" s="173">
        <v>0</v>
      </c>
      <c r="AC109" s="173">
        <v>0</v>
      </c>
      <c r="AD109" s="172">
        <f t="shared" si="11"/>
        <v>0</v>
      </c>
      <c r="AE109" s="173">
        <v>0</v>
      </c>
      <c r="AF109" s="173">
        <v>0</v>
      </c>
      <c r="AG109" s="173">
        <v>0</v>
      </c>
      <c r="AH109" s="173">
        <v>0</v>
      </c>
      <c r="AI109" s="173">
        <v>0</v>
      </c>
      <c r="AJ109" s="172">
        <f t="shared" si="12"/>
        <v>0</v>
      </c>
      <c r="AK109" s="173">
        <v>0</v>
      </c>
      <c r="AL109" s="173">
        <v>0</v>
      </c>
      <c r="AM109" s="173">
        <v>0</v>
      </c>
      <c r="AN109" s="173">
        <v>0</v>
      </c>
      <c r="AO109" s="173">
        <v>0</v>
      </c>
      <c r="AP109" s="172">
        <f t="shared" si="13"/>
        <v>0</v>
      </c>
      <c r="AQ109" s="173">
        <v>0</v>
      </c>
      <c r="AR109" s="173">
        <v>0</v>
      </c>
      <c r="AS109" s="173">
        <v>0</v>
      </c>
      <c r="AT109" s="173">
        <v>0</v>
      </c>
      <c r="AU109" s="173">
        <v>0</v>
      </c>
      <c r="AV109" s="172">
        <f t="shared" si="14"/>
        <v>0</v>
      </c>
      <c r="AW109" s="173">
        <v>0</v>
      </c>
      <c r="AX109" s="173">
        <v>0</v>
      </c>
      <c r="AY109" s="173">
        <v>0</v>
      </c>
      <c r="AZ109" s="173">
        <v>0</v>
      </c>
      <c r="BA109" s="173">
        <v>0</v>
      </c>
    </row>
    <row r="110" spans="1:53" ht="75" x14ac:dyDescent="0.25">
      <c r="A110" s="167" t="s">
        <v>11</v>
      </c>
      <c r="B110" s="141">
        <v>509901</v>
      </c>
      <c r="C110" s="142">
        <v>990101</v>
      </c>
      <c r="D110" s="144" t="s">
        <v>60</v>
      </c>
      <c r="E110" s="165">
        <v>2543</v>
      </c>
      <c r="F110" s="165">
        <v>2824</v>
      </c>
      <c r="G110" s="165">
        <v>1183</v>
      </c>
      <c r="H110" s="165">
        <v>0</v>
      </c>
      <c r="I110" s="165">
        <v>0</v>
      </c>
      <c r="J110" s="165">
        <v>624</v>
      </c>
      <c r="K110" s="165">
        <v>0</v>
      </c>
      <c r="L110" s="172">
        <f t="shared" si="16"/>
        <v>432</v>
      </c>
      <c r="M110" s="173">
        <v>115</v>
      </c>
      <c r="N110" s="173">
        <v>153</v>
      </c>
      <c r="O110" s="173">
        <v>8</v>
      </c>
      <c r="P110" s="173">
        <v>153</v>
      </c>
      <c r="Q110" s="173">
        <v>3</v>
      </c>
      <c r="R110" s="172">
        <f t="shared" si="9"/>
        <v>471</v>
      </c>
      <c r="S110" s="173">
        <v>98</v>
      </c>
      <c r="T110" s="173">
        <v>192</v>
      </c>
      <c r="U110" s="173">
        <v>9</v>
      </c>
      <c r="V110" s="173">
        <v>170</v>
      </c>
      <c r="W110" s="173">
        <v>2</v>
      </c>
      <c r="X110" s="172">
        <f t="shared" si="10"/>
        <v>651</v>
      </c>
      <c r="Y110" s="173">
        <v>187</v>
      </c>
      <c r="Z110" s="173">
        <v>227</v>
      </c>
      <c r="AA110" s="173">
        <v>7</v>
      </c>
      <c r="AB110" s="173">
        <v>226</v>
      </c>
      <c r="AC110" s="173">
        <v>4</v>
      </c>
      <c r="AD110" s="172">
        <f t="shared" si="11"/>
        <v>0</v>
      </c>
      <c r="AE110" s="173">
        <v>0</v>
      </c>
      <c r="AF110" s="173">
        <v>0</v>
      </c>
      <c r="AG110" s="173">
        <v>0</v>
      </c>
      <c r="AH110" s="173">
        <v>0</v>
      </c>
      <c r="AI110" s="173">
        <v>0</v>
      </c>
      <c r="AJ110" s="172">
        <f t="shared" si="12"/>
        <v>0</v>
      </c>
      <c r="AK110" s="173">
        <v>0</v>
      </c>
      <c r="AL110" s="173">
        <v>0</v>
      </c>
      <c r="AM110" s="173">
        <v>0</v>
      </c>
      <c r="AN110" s="173">
        <v>0</v>
      </c>
      <c r="AO110" s="173">
        <v>0</v>
      </c>
      <c r="AP110" s="172">
        <f t="shared" si="13"/>
        <v>37</v>
      </c>
      <c r="AQ110" s="173">
        <v>6</v>
      </c>
      <c r="AR110" s="173">
        <v>19</v>
      </c>
      <c r="AS110" s="173">
        <v>0</v>
      </c>
      <c r="AT110" s="173">
        <v>12</v>
      </c>
      <c r="AU110" s="173">
        <v>0</v>
      </c>
      <c r="AV110" s="172">
        <f t="shared" si="14"/>
        <v>0</v>
      </c>
      <c r="AW110" s="173">
        <v>0</v>
      </c>
      <c r="AX110" s="173">
        <v>0</v>
      </c>
      <c r="AY110" s="173">
        <v>0</v>
      </c>
      <c r="AZ110" s="173">
        <v>0</v>
      </c>
      <c r="BA110" s="173">
        <v>0</v>
      </c>
    </row>
    <row r="111" spans="1:53" ht="30" x14ac:dyDescent="0.25">
      <c r="A111" s="167" t="s">
        <v>19</v>
      </c>
      <c r="B111" s="141">
        <v>502010</v>
      </c>
      <c r="C111" s="142">
        <v>201101</v>
      </c>
      <c r="D111" s="144" t="s">
        <v>334</v>
      </c>
      <c r="E111" s="165">
        <v>399</v>
      </c>
      <c r="F111" s="165">
        <v>0</v>
      </c>
      <c r="G111" s="165">
        <v>0</v>
      </c>
      <c r="H111" s="165">
        <v>0</v>
      </c>
      <c r="I111" s="165">
        <v>0</v>
      </c>
      <c r="J111" s="165">
        <v>0</v>
      </c>
      <c r="K111" s="165">
        <v>0</v>
      </c>
      <c r="L111" s="172">
        <f t="shared" si="16"/>
        <v>0</v>
      </c>
      <c r="M111" s="173">
        <v>0</v>
      </c>
      <c r="N111" s="173">
        <v>0</v>
      </c>
      <c r="O111" s="173">
        <v>0</v>
      </c>
      <c r="P111" s="173">
        <v>0</v>
      </c>
      <c r="Q111" s="173">
        <v>0</v>
      </c>
      <c r="R111" s="172">
        <f t="shared" si="9"/>
        <v>0</v>
      </c>
      <c r="S111" s="173">
        <v>0</v>
      </c>
      <c r="T111" s="173">
        <v>0</v>
      </c>
      <c r="U111" s="173">
        <v>0</v>
      </c>
      <c r="V111" s="173">
        <v>0</v>
      </c>
      <c r="W111" s="173">
        <v>0</v>
      </c>
      <c r="X111" s="172">
        <f t="shared" si="10"/>
        <v>0</v>
      </c>
      <c r="Y111" s="173">
        <v>0</v>
      </c>
      <c r="Z111" s="173">
        <v>0</v>
      </c>
      <c r="AA111" s="173">
        <v>0</v>
      </c>
      <c r="AB111" s="173">
        <v>0</v>
      </c>
      <c r="AC111" s="173">
        <v>0</v>
      </c>
      <c r="AD111" s="172">
        <f t="shared" si="11"/>
        <v>0</v>
      </c>
      <c r="AE111" s="173">
        <v>0</v>
      </c>
      <c r="AF111" s="173">
        <v>0</v>
      </c>
      <c r="AG111" s="173">
        <v>0</v>
      </c>
      <c r="AH111" s="173">
        <v>0</v>
      </c>
      <c r="AI111" s="173">
        <v>0</v>
      </c>
      <c r="AJ111" s="172">
        <f t="shared" si="12"/>
        <v>0</v>
      </c>
      <c r="AK111" s="173">
        <v>0</v>
      </c>
      <c r="AL111" s="173">
        <v>0</v>
      </c>
      <c r="AM111" s="173">
        <v>0</v>
      </c>
      <c r="AN111" s="173">
        <v>0</v>
      </c>
      <c r="AO111" s="173">
        <v>0</v>
      </c>
      <c r="AP111" s="172">
        <f t="shared" si="13"/>
        <v>0</v>
      </c>
      <c r="AQ111" s="173">
        <v>0</v>
      </c>
      <c r="AR111" s="173">
        <v>0</v>
      </c>
      <c r="AS111" s="173">
        <v>0</v>
      </c>
      <c r="AT111" s="173">
        <v>0</v>
      </c>
      <c r="AU111" s="173">
        <v>0</v>
      </c>
      <c r="AV111" s="172">
        <f t="shared" si="14"/>
        <v>0</v>
      </c>
      <c r="AW111" s="173">
        <v>0</v>
      </c>
      <c r="AX111" s="173">
        <v>0</v>
      </c>
      <c r="AY111" s="173">
        <v>0</v>
      </c>
      <c r="AZ111" s="173">
        <v>0</v>
      </c>
      <c r="BA111" s="173">
        <v>0</v>
      </c>
    </row>
    <row r="112" spans="1:53" ht="30" x14ac:dyDescent="0.25">
      <c r="A112" s="167" t="s">
        <v>19</v>
      </c>
      <c r="B112" s="141">
        <v>503111</v>
      </c>
      <c r="C112" s="142">
        <v>311401</v>
      </c>
      <c r="D112" s="144" t="s">
        <v>192</v>
      </c>
      <c r="E112" s="165">
        <v>225</v>
      </c>
      <c r="F112" s="165">
        <v>114</v>
      </c>
      <c r="G112" s="165">
        <v>0</v>
      </c>
      <c r="H112" s="165">
        <v>0</v>
      </c>
      <c r="I112" s="165">
        <v>0</v>
      </c>
      <c r="J112" s="165">
        <v>0</v>
      </c>
      <c r="K112" s="165">
        <v>0</v>
      </c>
      <c r="L112" s="172">
        <f t="shared" si="16"/>
        <v>64</v>
      </c>
      <c r="M112" s="173">
        <v>9</v>
      </c>
      <c r="N112" s="173">
        <v>44</v>
      </c>
      <c r="O112" s="173">
        <v>10</v>
      </c>
      <c r="P112" s="173">
        <v>1</v>
      </c>
      <c r="Q112" s="173">
        <v>0</v>
      </c>
      <c r="R112" s="172">
        <f t="shared" si="9"/>
        <v>2</v>
      </c>
      <c r="S112" s="173">
        <v>0</v>
      </c>
      <c r="T112" s="173">
        <v>1</v>
      </c>
      <c r="U112" s="173">
        <v>1</v>
      </c>
      <c r="V112" s="173">
        <v>0</v>
      </c>
      <c r="W112" s="173">
        <v>0</v>
      </c>
      <c r="X112" s="172">
        <f t="shared" si="10"/>
        <v>0</v>
      </c>
      <c r="Y112" s="173">
        <v>0</v>
      </c>
      <c r="Z112" s="173">
        <v>0</v>
      </c>
      <c r="AA112" s="173">
        <v>0</v>
      </c>
      <c r="AB112" s="173">
        <v>0</v>
      </c>
      <c r="AC112" s="173">
        <v>0</v>
      </c>
      <c r="AD112" s="172">
        <f t="shared" si="11"/>
        <v>0</v>
      </c>
      <c r="AE112" s="173">
        <v>0</v>
      </c>
      <c r="AF112" s="173">
        <v>0</v>
      </c>
      <c r="AG112" s="173">
        <v>0</v>
      </c>
      <c r="AH112" s="173">
        <v>0</v>
      </c>
      <c r="AI112" s="173">
        <v>0</v>
      </c>
      <c r="AJ112" s="172">
        <f t="shared" si="12"/>
        <v>0</v>
      </c>
      <c r="AK112" s="173">
        <v>0</v>
      </c>
      <c r="AL112" s="173">
        <v>0</v>
      </c>
      <c r="AM112" s="173">
        <v>0</v>
      </c>
      <c r="AN112" s="173">
        <v>0</v>
      </c>
      <c r="AO112" s="173">
        <v>0</v>
      </c>
      <c r="AP112" s="172">
        <f t="shared" si="13"/>
        <v>0</v>
      </c>
      <c r="AQ112" s="173">
        <v>0</v>
      </c>
      <c r="AR112" s="173">
        <v>0</v>
      </c>
      <c r="AS112" s="173">
        <v>0</v>
      </c>
      <c r="AT112" s="173">
        <v>0</v>
      </c>
      <c r="AU112" s="173">
        <v>0</v>
      </c>
      <c r="AV112" s="172">
        <f t="shared" si="14"/>
        <v>0</v>
      </c>
      <c r="AW112" s="173">
        <v>0</v>
      </c>
      <c r="AX112" s="173">
        <v>0</v>
      </c>
      <c r="AY112" s="173">
        <v>0</v>
      </c>
      <c r="AZ112" s="173">
        <v>0</v>
      </c>
      <c r="BA112" s="173">
        <v>0</v>
      </c>
    </row>
    <row r="113" spans="1:53" ht="30" x14ac:dyDescent="0.25">
      <c r="A113" s="167" t="s">
        <v>19</v>
      </c>
      <c r="B113" s="141">
        <v>505504</v>
      </c>
      <c r="C113" s="142">
        <v>550501</v>
      </c>
      <c r="D113" s="144" t="s">
        <v>395</v>
      </c>
      <c r="E113" s="165">
        <v>1293</v>
      </c>
      <c r="F113" s="165">
        <v>146</v>
      </c>
      <c r="G113" s="165">
        <v>0</v>
      </c>
      <c r="H113" s="165">
        <v>0</v>
      </c>
      <c r="I113" s="165">
        <v>0</v>
      </c>
      <c r="J113" s="165">
        <v>0</v>
      </c>
      <c r="K113" s="165">
        <v>0</v>
      </c>
      <c r="L113" s="172">
        <f t="shared" si="16"/>
        <v>0</v>
      </c>
      <c r="M113" s="173">
        <v>0</v>
      </c>
      <c r="N113" s="173">
        <v>0</v>
      </c>
      <c r="O113" s="173">
        <v>0</v>
      </c>
      <c r="P113" s="173">
        <v>0</v>
      </c>
      <c r="Q113" s="173">
        <v>0</v>
      </c>
      <c r="R113" s="172">
        <f t="shared" si="9"/>
        <v>61</v>
      </c>
      <c r="S113" s="173">
        <v>23</v>
      </c>
      <c r="T113" s="173">
        <v>0</v>
      </c>
      <c r="U113" s="173">
        <v>0</v>
      </c>
      <c r="V113" s="173">
        <v>38</v>
      </c>
      <c r="W113" s="173">
        <v>0</v>
      </c>
      <c r="X113" s="172">
        <f t="shared" si="10"/>
        <v>0</v>
      </c>
      <c r="Y113" s="173">
        <v>0</v>
      </c>
      <c r="Z113" s="173">
        <v>0</v>
      </c>
      <c r="AA113" s="173">
        <v>0</v>
      </c>
      <c r="AB113" s="173">
        <v>0</v>
      </c>
      <c r="AC113" s="173">
        <v>0</v>
      </c>
      <c r="AD113" s="172">
        <f t="shared" si="11"/>
        <v>0</v>
      </c>
      <c r="AE113" s="173">
        <v>0</v>
      </c>
      <c r="AF113" s="173">
        <v>0</v>
      </c>
      <c r="AG113" s="173">
        <v>0</v>
      </c>
      <c r="AH113" s="173">
        <v>0</v>
      </c>
      <c r="AI113" s="173">
        <v>0</v>
      </c>
      <c r="AJ113" s="172">
        <f t="shared" si="12"/>
        <v>0</v>
      </c>
      <c r="AK113" s="173">
        <v>0</v>
      </c>
      <c r="AL113" s="173">
        <v>0</v>
      </c>
      <c r="AM113" s="173">
        <v>0</v>
      </c>
      <c r="AN113" s="173">
        <v>0</v>
      </c>
      <c r="AO113" s="173">
        <v>0</v>
      </c>
      <c r="AP113" s="172">
        <f t="shared" si="13"/>
        <v>0</v>
      </c>
      <c r="AQ113" s="173">
        <v>0</v>
      </c>
      <c r="AR113" s="173">
        <v>0</v>
      </c>
      <c r="AS113" s="173">
        <v>0</v>
      </c>
      <c r="AT113" s="173">
        <v>0</v>
      </c>
      <c r="AU113" s="173">
        <v>0</v>
      </c>
      <c r="AV113" s="172">
        <f t="shared" si="14"/>
        <v>0</v>
      </c>
      <c r="AW113" s="173">
        <v>0</v>
      </c>
      <c r="AX113" s="173">
        <v>0</v>
      </c>
      <c r="AY113" s="173">
        <v>0</v>
      </c>
      <c r="AZ113" s="173">
        <v>0</v>
      </c>
      <c r="BA113" s="173">
        <v>0</v>
      </c>
    </row>
    <row r="114" spans="1:53" ht="60" x14ac:dyDescent="0.25">
      <c r="A114" s="167" t="s">
        <v>11</v>
      </c>
      <c r="B114" s="141">
        <v>505802</v>
      </c>
      <c r="C114" s="142">
        <v>580301</v>
      </c>
      <c r="D114" s="144" t="s">
        <v>195</v>
      </c>
      <c r="E114" s="165">
        <v>939</v>
      </c>
      <c r="F114" s="165">
        <v>0</v>
      </c>
      <c r="G114" s="165">
        <v>0</v>
      </c>
      <c r="H114" s="165">
        <v>0</v>
      </c>
      <c r="I114" s="165">
        <v>0</v>
      </c>
      <c r="J114" s="165">
        <v>0</v>
      </c>
      <c r="K114" s="165">
        <v>0</v>
      </c>
      <c r="L114" s="172">
        <f t="shared" si="16"/>
        <v>0</v>
      </c>
      <c r="M114" s="173">
        <v>0</v>
      </c>
      <c r="N114" s="173">
        <v>0</v>
      </c>
      <c r="O114" s="173">
        <v>0</v>
      </c>
      <c r="P114" s="173">
        <v>0</v>
      </c>
      <c r="Q114" s="173">
        <v>0</v>
      </c>
      <c r="R114" s="172">
        <f t="shared" si="9"/>
        <v>0</v>
      </c>
      <c r="S114" s="173">
        <v>0</v>
      </c>
      <c r="T114" s="173">
        <v>0</v>
      </c>
      <c r="U114" s="173">
        <v>0</v>
      </c>
      <c r="V114" s="173">
        <v>0</v>
      </c>
      <c r="W114" s="173">
        <v>0</v>
      </c>
      <c r="X114" s="172">
        <f t="shared" si="10"/>
        <v>0</v>
      </c>
      <c r="Y114" s="173">
        <v>0</v>
      </c>
      <c r="Z114" s="173">
        <v>0</v>
      </c>
      <c r="AA114" s="173">
        <v>0</v>
      </c>
      <c r="AB114" s="173">
        <v>0</v>
      </c>
      <c r="AC114" s="173">
        <v>0</v>
      </c>
      <c r="AD114" s="172">
        <f t="shared" si="11"/>
        <v>0</v>
      </c>
      <c r="AE114" s="173">
        <v>0</v>
      </c>
      <c r="AF114" s="173">
        <v>0</v>
      </c>
      <c r="AG114" s="173">
        <v>0</v>
      </c>
      <c r="AH114" s="173">
        <v>0</v>
      </c>
      <c r="AI114" s="173">
        <v>0</v>
      </c>
      <c r="AJ114" s="172">
        <f t="shared" si="12"/>
        <v>0</v>
      </c>
      <c r="AK114" s="173">
        <v>0</v>
      </c>
      <c r="AL114" s="173">
        <v>0</v>
      </c>
      <c r="AM114" s="173">
        <v>0</v>
      </c>
      <c r="AN114" s="173">
        <v>0</v>
      </c>
      <c r="AO114" s="173">
        <v>0</v>
      </c>
      <c r="AP114" s="172">
        <f t="shared" si="13"/>
        <v>0</v>
      </c>
      <c r="AQ114" s="173">
        <v>0</v>
      </c>
      <c r="AR114" s="173">
        <v>0</v>
      </c>
      <c r="AS114" s="173">
        <v>0</v>
      </c>
      <c r="AT114" s="173">
        <v>0</v>
      </c>
      <c r="AU114" s="173">
        <v>0</v>
      </c>
      <c r="AV114" s="172">
        <f t="shared" si="14"/>
        <v>0</v>
      </c>
      <c r="AW114" s="173">
        <v>0</v>
      </c>
      <c r="AX114" s="173">
        <v>0</v>
      </c>
      <c r="AY114" s="173">
        <v>0</v>
      </c>
      <c r="AZ114" s="173">
        <v>0</v>
      </c>
      <c r="BA114" s="173">
        <v>0</v>
      </c>
    </row>
    <row r="115" spans="1:53" ht="30" x14ac:dyDescent="0.25">
      <c r="A115" s="167" t="s">
        <v>19</v>
      </c>
      <c r="B115" s="141">
        <v>501707</v>
      </c>
      <c r="C115" s="142">
        <v>171001</v>
      </c>
      <c r="D115" s="144" t="s">
        <v>188</v>
      </c>
      <c r="E115" s="165">
        <v>75</v>
      </c>
      <c r="F115" s="165">
        <v>114</v>
      </c>
      <c r="G115" s="165">
        <v>0</v>
      </c>
      <c r="H115" s="165">
        <v>0</v>
      </c>
      <c r="I115" s="165">
        <v>0</v>
      </c>
      <c r="J115" s="165">
        <v>0</v>
      </c>
      <c r="K115" s="165">
        <v>0</v>
      </c>
      <c r="L115" s="172">
        <f t="shared" si="16"/>
        <v>25</v>
      </c>
      <c r="M115" s="173">
        <v>0</v>
      </c>
      <c r="N115" s="173">
        <v>25</v>
      </c>
      <c r="O115" s="173">
        <v>0</v>
      </c>
      <c r="P115" s="173">
        <v>0</v>
      </c>
      <c r="Q115" s="173">
        <v>0</v>
      </c>
      <c r="R115" s="172">
        <f t="shared" si="9"/>
        <v>38</v>
      </c>
      <c r="S115" s="173">
        <v>0</v>
      </c>
      <c r="T115" s="173">
        <v>37</v>
      </c>
      <c r="U115" s="173">
        <v>0</v>
      </c>
      <c r="V115" s="173">
        <v>1</v>
      </c>
      <c r="W115" s="173">
        <v>0</v>
      </c>
      <c r="X115" s="172">
        <f t="shared" si="10"/>
        <v>0</v>
      </c>
      <c r="Y115" s="173">
        <v>0</v>
      </c>
      <c r="Z115" s="173">
        <v>0</v>
      </c>
      <c r="AA115" s="173">
        <v>0</v>
      </c>
      <c r="AB115" s="173">
        <v>0</v>
      </c>
      <c r="AC115" s="173">
        <v>0</v>
      </c>
      <c r="AD115" s="172">
        <f t="shared" si="11"/>
        <v>0</v>
      </c>
      <c r="AE115" s="173">
        <v>0</v>
      </c>
      <c r="AF115" s="173">
        <v>0</v>
      </c>
      <c r="AG115" s="173">
        <v>0</v>
      </c>
      <c r="AH115" s="173">
        <v>0</v>
      </c>
      <c r="AI115" s="173">
        <v>0</v>
      </c>
      <c r="AJ115" s="172">
        <f t="shared" si="12"/>
        <v>0</v>
      </c>
      <c r="AK115" s="173">
        <v>0</v>
      </c>
      <c r="AL115" s="173">
        <v>0</v>
      </c>
      <c r="AM115" s="173">
        <v>0</v>
      </c>
      <c r="AN115" s="173">
        <v>0</v>
      </c>
      <c r="AO115" s="173">
        <v>0</v>
      </c>
      <c r="AP115" s="172">
        <f t="shared" si="13"/>
        <v>0</v>
      </c>
      <c r="AQ115" s="173">
        <v>0</v>
      </c>
      <c r="AR115" s="173">
        <v>0</v>
      </c>
      <c r="AS115" s="173">
        <v>0</v>
      </c>
      <c r="AT115" s="173">
        <v>0</v>
      </c>
      <c r="AU115" s="173">
        <v>0</v>
      </c>
      <c r="AV115" s="172">
        <f t="shared" si="14"/>
        <v>0</v>
      </c>
      <c r="AW115" s="173">
        <v>0</v>
      </c>
      <c r="AX115" s="173">
        <v>0</v>
      </c>
      <c r="AY115" s="173">
        <v>0</v>
      </c>
      <c r="AZ115" s="173">
        <v>0</v>
      </c>
      <c r="BA115" s="173">
        <v>0</v>
      </c>
    </row>
    <row r="116" spans="1:53" ht="30" x14ac:dyDescent="0.25">
      <c r="A116" s="167" t="s">
        <v>19</v>
      </c>
      <c r="B116" s="141">
        <v>503802</v>
      </c>
      <c r="C116" s="142">
        <v>380401</v>
      </c>
      <c r="D116" s="144" t="s">
        <v>208</v>
      </c>
      <c r="E116" s="165">
        <v>564</v>
      </c>
      <c r="F116" s="165">
        <v>114</v>
      </c>
      <c r="G116" s="165">
        <v>0</v>
      </c>
      <c r="H116" s="165">
        <v>0</v>
      </c>
      <c r="I116" s="165">
        <v>0</v>
      </c>
      <c r="J116" s="165">
        <v>0</v>
      </c>
      <c r="K116" s="165">
        <v>0</v>
      </c>
      <c r="L116" s="172">
        <f t="shared" si="16"/>
        <v>184</v>
      </c>
      <c r="M116" s="173">
        <v>135</v>
      </c>
      <c r="N116" s="173">
        <v>30</v>
      </c>
      <c r="O116" s="173">
        <v>1</v>
      </c>
      <c r="P116" s="173">
        <v>18</v>
      </c>
      <c r="Q116" s="173">
        <v>0</v>
      </c>
      <c r="R116" s="172">
        <f t="shared" si="9"/>
        <v>44</v>
      </c>
      <c r="S116" s="173">
        <v>24</v>
      </c>
      <c r="T116" s="173">
        <v>11</v>
      </c>
      <c r="U116" s="173">
        <v>1</v>
      </c>
      <c r="V116" s="173">
        <v>8</v>
      </c>
      <c r="W116" s="173">
        <v>0</v>
      </c>
      <c r="X116" s="172">
        <f t="shared" si="10"/>
        <v>0</v>
      </c>
      <c r="Y116" s="173">
        <v>0</v>
      </c>
      <c r="Z116" s="173">
        <v>0</v>
      </c>
      <c r="AA116" s="173">
        <v>0</v>
      </c>
      <c r="AB116" s="173">
        <v>0</v>
      </c>
      <c r="AC116" s="173">
        <v>0</v>
      </c>
      <c r="AD116" s="172">
        <f t="shared" si="11"/>
        <v>0</v>
      </c>
      <c r="AE116" s="173">
        <v>0</v>
      </c>
      <c r="AF116" s="173">
        <v>0</v>
      </c>
      <c r="AG116" s="173">
        <v>0</v>
      </c>
      <c r="AH116" s="173">
        <v>0</v>
      </c>
      <c r="AI116" s="173">
        <v>0</v>
      </c>
      <c r="AJ116" s="172">
        <f t="shared" si="12"/>
        <v>0</v>
      </c>
      <c r="AK116" s="173">
        <v>0</v>
      </c>
      <c r="AL116" s="173">
        <v>0</v>
      </c>
      <c r="AM116" s="173">
        <v>0</v>
      </c>
      <c r="AN116" s="173">
        <v>0</v>
      </c>
      <c r="AO116" s="173">
        <v>0</v>
      </c>
      <c r="AP116" s="172">
        <f t="shared" si="13"/>
        <v>0</v>
      </c>
      <c r="AQ116" s="173">
        <v>0</v>
      </c>
      <c r="AR116" s="173">
        <v>0</v>
      </c>
      <c r="AS116" s="173">
        <v>0</v>
      </c>
      <c r="AT116" s="173">
        <v>0</v>
      </c>
      <c r="AU116" s="173">
        <v>0</v>
      </c>
      <c r="AV116" s="172">
        <f t="shared" si="14"/>
        <v>0</v>
      </c>
      <c r="AW116" s="173">
        <v>0</v>
      </c>
      <c r="AX116" s="173">
        <v>0</v>
      </c>
      <c r="AY116" s="173">
        <v>0</v>
      </c>
      <c r="AZ116" s="173">
        <v>0</v>
      </c>
      <c r="BA116" s="173">
        <v>0</v>
      </c>
    </row>
    <row r="117" spans="1:53" ht="30" x14ac:dyDescent="0.25">
      <c r="A117" s="167" t="s">
        <v>19</v>
      </c>
      <c r="B117" s="141">
        <v>503803</v>
      </c>
      <c r="C117" s="142">
        <v>380501</v>
      </c>
      <c r="D117" s="144" t="s">
        <v>371</v>
      </c>
      <c r="E117" s="165">
        <v>939</v>
      </c>
      <c r="F117" s="165">
        <v>114</v>
      </c>
      <c r="G117" s="165">
        <v>0</v>
      </c>
      <c r="H117" s="165">
        <v>0</v>
      </c>
      <c r="I117" s="165">
        <v>0</v>
      </c>
      <c r="J117" s="165">
        <v>0</v>
      </c>
      <c r="K117" s="165">
        <v>0</v>
      </c>
      <c r="L117" s="172">
        <f t="shared" si="16"/>
        <v>59</v>
      </c>
      <c r="M117" s="173">
        <v>45</v>
      </c>
      <c r="N117" s="173">
        <v>10</v>
      </c>
      <c r="O117" s="173">
        <v>0</v>
      </c>
      <c r="P117" s="173">
        <v>3</v>
      </c>
      <c r="Q117" s="173">
        <v>1</v>
      </c>
      <c r="R117" s="172">
        <f t="shared" si="9"/>
        <v>42</v>
      </c>
      <c r="S117" s="173">
        <v>30</v>
      </c>
      <c r="T117" s="173">
        <v>2</v>
      </c>
      <c r="U117" s="173">
        <v>0</v>
      </c>
      <c r="V117" s="173">
        <v>10</v>
      </c>
      <c r="W117" s="173">
        <v>0</v>
      </c>
      <c r="X117" s="172">
        <f t="shared" si="10"/>
        <v>0</v>
      </c>
      <c r="Y117" s="173">
        <v>0</v>
      </c>
      <c r="Z117" s="173">
        <v>0</v>
      </c>
      <c r="AA117" s="173">
        <v>0</v>
      </c>
      <c r="AB117" s="173">
        <v>0</v>
      </c>
      <c r="AC117" s="173">
        <v>0</v>
      </c>
      <c r="AD117" s="172">
        <f t="shared" si="11"/>
        <v>0</v>
      </c>
      <c r="AE117" s="173">
        <v>0</v>
      </c>
      <c r="AF117" s="173">
        <v>0</v>
      </c>
      <c r="AG117" s="173">
        <v>0</v>
      </c>
      <c r="AH117" s="173">
        <v>0</v>
      </c>
      <c r="AI117" s="173">
        <v>0</v>
      </c>
      <c r="AJ117" s="172">
        <f t="shared" si="12"/>
        <v>0</v>
      </c>
      <c r="AK117" s="173">
        <v>0</v>
      </c>
      <c r="AL117" s="173">
        <v>0</v>
      </c>
      <c r="AM117" s="173">
        <v>0</v>
      </c>
      <c r="AN117" s="173">
        <v>0</v>
      </c>
      <c r="AO117" s="173">
        <v>0</v>
      </c>
      <c r="AP117" s="172">
        <f t="shared" si="13"/>
        <v>0</v>
      </c>
      <c r="AQ117" s="173">
        <v>0</v>
      </c>
      <c r="AR117" s="173">
        <v>0</v>
      </c>
      <c r="AS117" s="173">
        <v>0</v>
      </c>
      <c r="AT117" s="173">
        <v>0</v>
      </c>
      <c r="AU117" s="173">
        <v>0</v>
      </c>
      <c r="AV117" s="172">
        <f t="shared" si="14"/>
        <v>0</v>
      </c>
      <c r="AW117" s="173">
        <v>0</v>
      </c>
      <c r="AX117" s="173">
        <v>0</v>
      </c>
      <c r="AY117" s="173">
        <v>0</v>
      </c>
      <c r="AZ117" s="173">
        <v>0</v>
      </c>
      <c r="BA117" s="173">
        <v>0</v>
      </c>
    </row>
    <row r="118" spans="1:53" ht="30" x14ac:dyDescent="0.25">
      <c r="A118" s="167" t="s">
        <v>19</v>
      </c>
      <c r="B118" s="141">
        <v>503619</v>
      </c>
      <c r="C118" s="142">
        <v>362201</v>
      </c>
      <c r="D118" s="144" t="s">
        <v>368</v>
      </c>
      <c r="E118" s="165">
        <v>332</v>
      </c>
      <c r="F118" s="165">
        <v>0</v>
      </c>
      <c r="G118" s="165">
        <v>0</v>
      </c>
      <c r="H118" s="165">
        <v>0</v>
      </c>
      <c r="I118" s="165">
        <v>0</v>
      </c>
      <c r="J118" s="165">
        <v>0</v>
      </c>
      <c r="K118" s="165">
        <v>0</v>
      </c>
      <c r="L118" s="172">
        <f t="shared" si="16"/>
        <v>139</v>
      </c>
      <c r="M118" s="173">
        <v>2</v>
      </c>
      <c r="N118" s="173">
        <v>38</v>
      </c>
      <c r="O118" s="173">
        <v>0</v>
      </c>
      <c r="P118" s="173">
        <v>99</v>
      </c>
      <c r="Q118" s="173">
        <v>0</v>
      </c>
      <c r="R118" s="172">
        <f t="shared" si="9"/>
        <v>0</v>
      </c>
      <c r="S118" s="173">
        <v>0</v>
      </c>
      <c r="T118" s="173">
        <v>0</v>
      </c>
      <c r="U118" s="173">
        <v>0</v>
      </c>
      <c r="V118" s="173">
        <v>0</v>
      </c>
      <c r="W118" s="173">
        <v>0</v>
      </c>
      <c r="X118" s="172">
        <f t="shared" si="10"/>
        <v>0</v>
      </c>
      <c r="Y118" s="173">
        <v>0</v>
      </c>
      <c r="Z118" s="173">
        <v>0</v>
      </c>
      <c r="AA118" s="173">
        <v>0</v>
      </c>
      <c r="AB118" s="173">
        <v>0</v>
      </c>
      <c r="AC118" s="173">
        <v>0</v>
      </c>
      <c r="AD118" s="172">
        <f t="shared" si="11"/>
        <v>0</v>
      </c>
      <c r="AE118" s="173">
        <v>0</v>
      </c>
      <c r="AF118" s="173">
        <v>0</v>
      </c>
      <c r="AG118" s="173">
        <v>0</v>
      </c>
      <c r="AH118" s="173">
        <v>0</v>
      </c>
      <c r="AI118" s="173">
        <v>0</v>
      </c>
      <c r="AJ118" s="172">
        <f t="shared" si="12"/>
        <v>0</v>
      </c>
      <c r="AK118" s="173">
        <v>0</v>
      </c>
      <c r="AL118" s="173">
        <v>0</v>
      </c>
      <c r="AM118" s="173">
        <v>0</v>
      </c>
      <c r="AN118" s="173">
        <v>0</v>
      </c>
      <c r="AO118" s="173">
        <v>0</v>
      </c>
      <c r="AP118" s="172">
        <f t="shared" si="13"/>
        <v>0</v>
      </c>
      <c r="AQ118" s="173">
        <v>0</v>
      </c>
      <c r="AR118" s="173">
        <v>0</v>
      </c>
      <c r="AS118" s="173">
        <v>0</v>
      </c>
      <c r="AT118" s="173">
        <v>0</v>
      </c>
      <c r="AU118" s="173">
        <v>0</v>
      </c>
      <c r="AV118" s="172">
        <f t="shared" si="14"/>
        <v>0</v>
      </c>
      <c r="AW118" s="173">
        <v>0</v>
      </c>
      <c r="AX118" s="173">
        <v>0</v>
      </c>
      <c r="AY118" s="173">
        <v>0</v>
      </c>
      <c r="AZ118" s="173">
        <v>0</v>
      </c>
      <c r="BA118" s="173">
        <v>0</v>
      </c>
    </row>
    <row r="119" spans="1:53" ht="15.75" x14ac:dyDescent="0.25">
      <c r="A119" s="167" t="s">
        <v>19</v>
      </c>
      <c r="B119" s="141">
        <v>504704</v>
      </c>
      <c r="C119" s="142">
        <v>470108</v>
      </c>
      <c r="D119" s="144" t="s">
        <v>384</v>
      </c>
      <c r="E119" s="165">
        <v>1305</v>
      </c>
      <c r="F119" s="165">
        <v>0</v>
      </c>
      <c r="G119" s="165">
        <v>0</v>
      </c>
      <c r="H119" s="165">
        <v>0</v>
      </c>
      <c r="I119" s="165">
        <v>0</v>
      </c>
      <c r="J119" s="165">
        <v>45</v>
      </c>
      <c r="K119" s="165">
        <v>0</v>
      </c>
      <c r="L119" s="172">
        <f t="shared" si="16"/>
        <v>0</v>
      </c>
      <c r="M119" s="173">
        <v>0</v>
      </c>
      <c r="N119" s="173">
        <v>0</v>
      </c>
      <c r="O119" s="173">
        <v>0</v>
      </c>
      <c r="P119" s="173">
        <v>0</v>
      </c>
      <c r="Q119" s="173">
        <v>0</v>
      </c>
      <c r="R119" s="172">
        <f t="shared" si="9"/>
        <v>0</v>
      </c>
      <c r="S119" s="173">
        <v>0</v>
      </c>
      <c r="T119" s="173">
        <v>0</v>
      </c>
      <c r="U119" s="173">
        <v>0</v>
      </c>
      <c r="V119" s="173">
        <v>0</v>
      </c>
      <c r="W119" s="173">
        <v>0</v>
      </c>
      <c r="X119" s="172">
        <f t="shared" si="10"/>
        <v>0</v>
      </c>
      <c r="Y119" s="173">
        <v>0</v>
      </c>
      <c r="Z119" s="173">
        <v>0</v>
      </c>
      <c r="AA119" s="173">
        <v>0</v>
      </c>
      <c r="AB119" s="173">
        <v>0</v>
      </c>
      <c r="AC119" s="173">
        <v>0</v>
      </c>
      <c r="AD119" s="172">
        <f t="shared" si="11"/>
        <v>0</v>
      </c>
      <c r="AE119" s="173">
        <v>0</v>
      </c>
      <c r="AF119" s="173">
        <v>0</v>
      </c>
      <c r="AG119" s="173">
        <v>0</v>
      </c>
      <c r="AH119" s="173">
        <v>0</v>
      </c>
      <c r="AI119" s="173">
        <v>0</v>
      </c>
      <c r="AJ119" s="172">
        <f t="shared" si="12"/>
        <v>0</v>
      </c>
      <c r="AK119" s="173">
        <v>0</v>
      </c>
      <c r="AL119" s="173">
        <v>0</v>
      </c>
      <c r="AM119" s="173">
        <v>0</v>
      </c>
      <c r="AN119" s="173">
        <v>0</v>
      </c>
      <c r="AO119" s="173">
        <v>0</v>
      </c>
      <c r="AP119" s="172">
        <f t="shared" si="13"/>
        <v>0</v>
      </c>
      <c r="AQ119" s="173">
        <v>0</v>
      </c>
      <c r="AR119" s="173">
        <v>0</v>
      </c>
      <c r="AS119" s="173">
        <v>0</v>
      </c>
      <c r="AT119" s="173">
        <v>0</v>
      </c>
      <c r="AU119" s="173">
        <v>0</v>
      </c>
      <c r="AV119" s="172">
        <f t="shared" si="14"/>
        <v>0</v>
      </c>
      <c r="AW119" s="173">
        <v>0</v>
      </c>
      <c r="AX119" s="173">
        <v>0</v>
      </c>
      <c r="AY119" s="173">
        <v>0</v>
      </c>
      <c r="AZ119" s="173">
        <v>0</v>
      </c>
      <c r="BA119" s="173">
        <v>0</v>
      </c>
    </row>
    <row r="120" spans="1:53" ht="45" x14ac:dyDescent="0.25">
      <c r="A120" s="167" t="s">
        <v>19</v>
      </c>
      <c r="B120" s="141">
        <v>501003</v>
      </c>
      <c r="C120" s="142">
        <v>100301</v>
      </c>
      <c r="D120" s="144" t="s">
        <v>317</v>
      </c>
      <c r="E120" s="165">
        <v>387</v>
      </c>
      <c r="F120" s="165">
        <v>165</v>
      </c>
      <c r="G120" s="165">
        <v>0</v>
      </c>
      <c r="H120" s="165">
        <v>0</v>
      </c>
      <c r="I120" s="165">
        <v>0</v>
      </c>
      <c r="J120" s="165">
        <v>0</v>
      </c>
      <c r="K120" s="165">
        <v>0</v>
      </c>
      <c r="L120" s="172">
        <f t="shared" si="16"/>
        <v>0</v>
      </c>
      <c r="M120" s="173">
        <v>0</v>
      </c>
      <c r="N120" s="173">
        <v>0</v>
      </c>
      <c r="O120" s="173">
        <v>0</v>
      </c>
      <c r="P120" s="173">
        <v>0</v>
      </c>
      <c r="Q120" s="173">
        <v>0</v>
      </c>
      <c r="R120" s="172">
        <f t="shared" si="9"/>
        <v>21</v>
      </c>
      <c r="S120" s="173">
        <v>3</v>
      </c>
      <c r="T120" s="173">
        <v>5</v>
      </c>
      <c r="U120" s="173">
        <v>0</v>
      </c>
      <c r="V120" s="173">
        <v>13</v>
      </c>
      <c r="W120" s="173">
        <v>0</v>
      </c>
      <c r="X120" s="172">
        <f t="shared" si="10"/>
        <v>0</v>
      </c>
      <c r="Y120" s="173">
        <v>0</v>
      </c>
      <c r="Z120" s="173">
        <v>0</v>
      </c>
      <c r="AA120" s="173">
        <v>0</v>
      </c>
      <c r="AB120" s="173">
        <v>0</v>
      </c>
      <c r="AC120" s="173">
        <v>0</v>
      </c>
      <c r="AD120" s="172">
        <f t="shared" si="11"/>
        <v>0</v>
      </c>
      <c r="AE120" s="173">
        <v>0</v>
      </c>
      <c r="AF120" s="173">
        <v>0</v>
      </c>
      <c r="AG120" s="173">
        <v>0</v>
      </c>
      <c r="AH120" s="173">
        <v>0</v>
      </c>
      <c r="AI120" s="173">
        <v>0</v>
      </c>
      <c r="AJ120" s="172">
        <f t="shared" si="12"/>
        <v>0</v>
      </c>
      <c r="AK120" s="173">
        <v>0</v>
      </c>
      <c r="AL120" s="173">
        <v>0</v>
      </c>
      <c r="AM120" s="173">
        <v>0</v>
      </c>
      <c r="AN120" s="173">
        <v>0</v>
      </c>
      <c r="AO120" s="173">
        <v>0</v>
      </c>
      <c r="AP120" s="172">
        <f t="shared" si="13"/>
        <v>0</v>
      </c>
      <c r="AQ120" s="173">
        <v>0</v>
      </c>
      <c r="AR120" s="173">
        <v>0</v>
      </c>
      <c r="AS120" s="173">
        <v>0</v>
      </c>
      <c r="AT120" s="173">
        <v>0</v>
      </c>
      <c r="AU120" s="173">
        <v>0</v>
      </c>
      <c r="AV120" s="172">
        <f t="shared" si="14"/>
        <v>0</v>
      </c>
      <c r="AW120" s="173">
        <v>0</v>
      </c>
      <c r="AX120" s="173">
        <v>0</v>
      </c>
      <c r="AY120" s="173">
        <v>0</v>
      </c>
      <c r="AZ120" s="173">
        <v>0</v>
      </c>
      <c r="BA120" s="173">
        <v>0</v>
      </c>
    </row>
    <row r="121" spans="1:53" ht="45" x14ac:dyDescent="0.25">
      <c r="A121" s="141" t="s">
        <v>11</v>
      </c>
      <c r="B121" s="141">
        <v>500114</v>
      </c>
      <c r="C121" s="142">
        <v>11401</v>
      </c>
      <c r="D121" s="144" t="s">
        <v>12</v>
      </c>
      <c r="E121" s="165">
        <v>0</v>
      </c>
      <c r="F121" s="165">
        <v>750</v>
      </c>
      <c r="G121" s="165">
        <v>0</v>
      </c>
      <c r="H121" s="165">
        <v>4992</v>
      </c>
      <c r="I121" s="165">
        <v>0</v>
      </c>
      <c r="J121" s="165">
        <v>0</v>
      </c>
      <c r="K121" s="165">
        <v>0</v>
      </c>
      <c r="L121" s="172">
        <f t="shared" ref="L121:L127" si="17">SUM(M121:Q121)</f>
        <v>0</v>
      </c>
      <c r="M121" s="173">
        <v>0</v>
      </c>
      <c r="N121" s="173">
        <v>0</v>
      </c>
      <c r="O121" s="173">
        <v>0</v>
      </c>
      <c r="P121" s="173">
        <v>0</v>
      </c>
      <c r="Q121" s="173">
        <v>0</v>
      </c>
      <c r="R121" s="172">
        <f t="shared" ref="R121:R127" si="18">SUM(S121:W121)</f>
        <v>250</v>
      </c>
      <c r="S121" s="173">
        <v>8</v>
      </c>
      <c r="T121" s="173">
        <v>121</v>
      </c>
      <c r="U121" s="173">
        <v>2</v>
      </c>
      <c r="V121" s="173">
        <v>119</v>
      </c>
      <c r="W121" s="173">
        <v>0</v>
      </c>
      <c r="X121" s="172">
        <f t="shared" ref="X121:X127" si="19">SUM(Y121:AC121)</f>
        <v>0</v>
      </c>
      <c r="Y121" s="173">
        <v>0</v>
      </c>
      <c r="Z121" s="173">
        <v>0</v>
      </c>
      <c r="AA121" s="173">
        <v>0</v>
      </c>
      <c r="AB121" s="173">
        <v>0</v>
      </c>
      <c r="AC121" s="173">
        <v>0</v>
      </c>
      <c r="AD121" s="172">
        <f t="shared" ref="AD121:AD127" si="20">SUM(AE121:AI121)</f>
        <v>2357</v>
      </c>
      <c r="AE121" s="173">
        <v>239</v>
      </c>
      <c r="AF121" s="173">
        <v>1024</v>
      </c>
      <c r="AG121" s="173">
        <v>5</v>
      </c>
      <c r="AH121" s="173">
        <v>1073</v>
      </c>
      <c r="AI121" s="173">
        <v>16</v>
      </c>
      <c r="AJ121" s="172">
        <f t="shared" ref="AJ121:AJ127" si="21">SUM(AK121:AO121)</f>
        <v>0</v>
      </c>
      <c r="AK121" s="173">
        <v>0</v>
      </c>
      <c r="AL121" s="173">
        <v>0</v>
      </c>
      <c r="AM121" s="173">
        <v>0</v>
      </c>
      <c r="AN121" s="173">
        <v>0</v>
      </c>
      <c r="AO121" s="173">
        <v>0</v>
      </c>
      <c r="AP121" s="172">
        <f t="shared" ref="AP121:AP127" si="22">SUM(AQ121:AU121)</f>
        <v>0</v>
      </c>
      <c r="AQ121" s="173">
        <v>0</v>
      </c>
      <c r="AR121" s="173">
        <v>0</v>
      </c>
      <c r="AS121" s="173">
        <v>0</v>
      </c>
      <c r="AT121" s="173">
        <v>0</v>
      </c>
      <c r="AU121" s="173">
        <v>0</v>
      </c>
      <c r="AV121" s="172">
        <f t="shared" ref="AV121:AV127" si="23">SUM(AW121:BA121)</f>
        <v>0</v>
      </c>
      <c r="AW121" s="173">
        <v>0</v>
      </c>
      <c r="AX121" s="173">
        <v>0</v>
      </c>
      <c r="AY121" s="173">
        <v>0</v>
      </c>
      <c r="AZ121" s="173">
        <v>0</v>
      </c>
      <c r="BA121" s="173">
        <v>0</v>
      </c>
    </row>
    <row r="122" spans="1:53" ht="45" x14ac:dyDescent="0.25">
      <c r="A122" s="141" t="s">
        <v>11</v>
      </c>
      <c r="B122" s="141">
        <v>501801</v>
      </c>
      <c r="C122" s="142">
        <v>180101</v>
      </c>
      <c r="D122" s="144" t="s">
        <v>88</v>
      </c>
      <c r="E122" s="165">
        <v>0</v>
      </c>
      <c r="F122" s="165">
        <v>1538</v>
      </c>
      <c r="G122" s="165">
        <v>0</v>
      </c>
      <c r="H122" s="165">
        <v>0</v>
      </c>
      <c r="I122" s="165">
        <v>0</v>
      </c>
      <c r="J122" s="165">
        <v>0</v>
      </c>
      <c r="K122" s="165">
        <v>0</v>
      </c>
      <c r="L122" s="172">
        <f t="shared" si="17"/>
        <v>0</v>
      </c>
      <c r="M122" s="173">
        <v>0</v>
      </c>
      <c r="N122" s="173">
        <v>0</v>
      </c>
      <c r="O122" s="173">
        <v>0</v>
      </c>
      <c r="P122" s="173">
        <v>0</v>
      </c>
      <c r="Q122" s="173">
        <v>0</v>
      </c>
      <c r="R122" s="172">
        <f t="shared" si="18"/>
        <v>420</v>
      </c>
      <c r="S122" s="173">
        <v>0</v>
      </c>
      <c r="T122" s="173">
        <v>17</v>
      </c>
      <c r="U122" s="173">
        <v>0</v>
      </c>
      <c r="V122" s="173">
        <v>403</v>
      </c>
      <c r="W122" s="173">
        <v>0</v>
      </c>
      <c r="X122" s="172">
        <f t="shared" si="19"/>
        <v>0</v>
      </c>
      <c r="Y122" s="173">
        <v>0</v>
      </c>
      <c r="Z122" s="173">
        <v>0</v>
      </c>
      <c r="AA122" s="173">
        <v>0</v>
      </c>
      <c r="AB122" s="173">
        <v>0</v>
      </c>
      <c r="AC122" s="173">
        <v>0</v>
      </c>
      <c r="AD122" s="172">
        <f t="shared" si="20"/>
        <v>0</v>
      </c>
      <c r="AE122" s="173">
        <v>0</v>
      </c>
      <c r="AF122" s="173">
        <v>0</v>
      </c>
      <c r="AG122" s="173">
        <v>0</v>
      </c>
      <c r="AH122" s="173">
        <v>0</v>
      </c>
      <c r="AI122" s="173">
        <v>0</v>
      </c>
      <c r="AJ122" s="172">
        <f t="shared" si="21"/>
        <v>0</v>
      </c>
      <c r="AK122" s="173">
        <v>0</v>
      </c>
      <c r="AL122" s="173">
        <v>0</v>
      </c>
      <c r="AM122" s="173">
        <v>0</v>
      </c>
      <c r="AN122" s="173">
        <v>0</v>
      </c>
      <c r="AO122" s="173">
        <v>0</v>
      </c>
      <c r="AP122" s="172">
        <f t="shared" si="22"/>
        <v>0</v>
      </c>
      <c r="AQ122" s="173">
        <v>0</v>
      </c>
      <c r="AR122" s="173">
        <v>0</v>
      </c>
      <c r="AS122" s="173">
        <v>0</v>
      </c>
      <c r="AT122" s="173">
        <v>0</v>
      </c>
      <c r="AU122" s="173">
        <v>0</v>
      </c>
      <c r="AV122" s="172">
        <f t="shared" si="23"/>
        <v>0</v>
      </c>
      <c r="AW122" s="173">
        <v>0</v>
      </c>
      <c r="AX122" s="173">
        <v>0</v>
      </c>
      <c r="AY122" s="173">
        <v>0</v>
      </c>
      <c r="AZ122" s="173">
        <v>0</v>
      </c>
      <c r="BA122" s="173">
        <v>0</v>
      </c>
    </row>
    <row r="123" spans="1:53" ht="45" x14ac:dyDescent="0.25">
      <c r="A123" s="141" t="s">
        <v>11</v>
      </c>
      <c r="B123" s="141">
        <v>501802</v>
      </c>
      <c r="C123" s="142">
        <v>180201</v>
      </c>
      <c r="D123" s="144" t="s">
        <v>89</v>
      </c>
      <c r="E123" s="165">
        <v>0</v>
      </c>
      <c r="F123" s="165">
        <v>1164</v>
      </c>
      <c r="G123" s="165">
        <v>0</v>
      </c>
      <c r="H123" s="165">
        <v>0</v>
      </c>
      <c r="I123" s="165">
        <v>0</v>
      </c>
      <c r="J123" s="165">
        <v>0</v>
      </c>
      <c r="K123" s="165">
        <v>0</v>
      </c>
      <c r="L123" s="172">
        <f t="shared" si="17"/>
        <v>0</v>
      </c>
      <c r="M123" s="173">
        <v>0</v>
      </c>
      <c r="N123" s="173">
        <v>0</v>
      </c>
      <c r="O123" s="173">
        <v>0</v>
      </c>
      <c r="P123" s="173">
        <v>0</v>
      </c>
      <c r="Q123" s="173">
        <v>0</v>
      </c>
      <c r="R123" s="172">
        <f t="shared" si="18"/>
        <v>389</v>
      </c>
      <c r="S123" s="173">
        <v>0</v>
      </c>
      <c r="T123" s="173">
        <v>9</v>
      </c>
      <c r="U123" s="173">
        <v>0</v>
      </c>
      <c r="V123" s="173">
        <v>380</v>
      </c>
      <c r="W123" s="173">
        <v>0</v>
      </c>
      <c r="X123" s="172">
        <f t="shared" si="19"/>
        <v>0</v>
      </c>
      <c r="Y123" s="173">
        <v>0</v>
      </c>
      <c r="Z123" s="173">
        <v>0</v>
      </c>
      <c r="AA123" s="173">
        <v>0</v>
      </c>
      <c r="AB123" s="173">
        <v>0</v>
      </c>
      <c r="AC123" s="173">
        <v>0</v>
      </c>
      <c r="AD123" s="172">
        <f t="shared" si="20"/>
        <v>0</v>
      </c>
      <c r="AE123" s="173">
        <v>0</v>
      </c>
      <c r="AF123" s="173">
        <v>0</v>
      </c>
      <c r="AG123" s="173">
        <v>0</v>
      </c>
      <c r="AH123" s="173">
        <v>0</v>
      </c>
      <c r="AI123" s="173">
        <v>0</v>
      </c>
      <c r="AJ123" s="172">
        <f t="shared" si="21"/>
        <v>0</v>
      </c>
      <c r="AK123" s="173">
        <v>0</v>
      </c>
      <c r="AL123" s="173">
        <v>0</v>
      </c>
      <c r="AM123" s="173">
        <v>0</v>
      </c>
      <c r="AN123" s="173">
        <v>0</v>
      </c>
      <c r="AO123" s="173">
        <v>0</v>
      </c>
      <c r="AP123" s="172">
        <f t="shared" si="22"/>
        <v>0</v>
      </c>
      <c r="AQ123" s="173">
        <v>0</v>
      </c>
      <c r="AR123" s="173">
        <v>0</v>
      </c>
      <c r="AS123" s="173">
        <v>0</v>
      </c>
      <c r="AT123" s="173">
        <v>0</v>
      </c>
      <c r="AU123" s="173">
        <v>0</v>
      </c>
      <c r="AV123" s="172">
        <f t="shared" si="23"/>
        <v>0</v>
      </c>
      <c r="AW123" s="173">
        <v>0</v>
      </c>
      <c r="AX123" s="173">
        <v>0</v>
      </c>
      <c r="AY123" s="173">
        <v>0</v>
      </c>
      <c r="AZ123" s="173">
        <v>0</v>
      </c>
      <c r="BA123" s="173">
        <v>0</v>
      </c>
    </row>
    <row r="124" spans="1:53" ht="45" x14ac:dyDescent="0.25">
      <c r="A124" s="141" t="s">
        <v>11</v>
      </c>
      <c r="B124" s="141">
        <v>501914</v>
      </c>
      <c r="C124" s="142">
        <v>191401</v>
      </c>
      <c r="D124" s="144" t="s">
        <v>21</v>
      </c>
      <c r="E124" s="165">
        <v>0</v>
      </c>
      <c r="F124" s="165">
        <v>1250</v>
      </c>
      <c r="G124" s="165">
        <v>0</v>
      </c>
      <c r="H124" s="165">
        <v>8255</v>
      </c>
      <c r="I124" s="165">
        <v>0</v>
      </c>
      <c r="J124" s="165">
        <v>0</v>
      </c>
      <c r="K124" s="165">
        <v>0</v>
      </c>
      <c r="L124" s="172">
        <f t="shared" si="17"/>
        <v>0</v>
      </c>
      <c r="M124" s="173">
        <v>0</v>
      </c>
      <c r="N124" s="173">
        <v>0</v>
      </c>
      <c r="O124" s="173">
        <v>0</v>
      </c>
      <c r="P124" s="173">
        <v>0</v>
      </c>
      <c r="Q124" s="173">
        <v>0</v>
      </c>
      <c r="R124" s="172">
        <f t="shared" si="18"/>
        <v>243</v>
      </c>
      <c r="S124" s="173">
        <v>1</v>
      </c>
      <c r="T124" s="173">
        <v>105</v>
      </c>
      <c r="U124" s="173">
        <v>0</v>
      </c>
      <c r="V124" s="173">
        <v>137</v>
      </c>
      <c r="W124" s="173">
        <v>0</v>
      </c>
      <c r="X124" s="172">
        <f t="shared" si="19"/>
        <v>0</v>
      </c>
      <c r="Y124" s="173">
        <v>0</v>
      </c>
      <c r="Z124" s="173">
        <v>0</v>
      </c>
      <c r="AA124" s="173">
        <v>0</v>
      </c>
      <c r="AB124" s="173">
        <v>0</v>
      </c>
      <c r="AC124" s="173">
        <v>0</v>
      </c>
      <c r="AD124" s="172">
        <f t="shared" si="20"/>
        <v>4092</v>
      </c>
      <c r="AE124" s="173">
        <v>41</v>
      </c>
      <c r="AF124" s="173">
        <v>2003</v>
      </c>
      <c r="AG124" s="173">
        <v>5</v>
      </c>
      <c r="AH124" s="173">
        <v>2042</v>
      </c>
      <c r="AI124" s="173">
        <v>1</v>
      </c>
      <c r="AJ124" s="172">
        <f t="shared" si="21"/>
        <v>0</v>
      </c>
      <c r="AK124" s="173">
        <v>0</v>
      </c>
      <c r="AL124" s="173">
        <v>0</v>
      </c>
      <c r="AM124" s="173">
        <v>0</v>
      </c>
      <c r="AN124" s="173">
        <v>0</v>
      </c>
      <c r="AO124" s="173">
        <v>0</v>
      </c>
      <c r="AP124" s="172">
        <f t="shared" si="22"/>
        <v>0</v>
      </c>
      <c r="AQ124" s="173">
        <v>0</v>
      </c>
      <c r="AR124" s="173">
        <v>0</v>
      </c>
      <c r="AS124" s="173">
        <v>0</v>
      </c>
      <c r="AT124" s="173">
        <v>0</v>
      </c>
      <c r="AU124" s="173">
        <v>0</v>
      </c>
      <c r="AV124" s="172">
        <f t="shared" si="23"/>
        <v>0</v>
      </c>
      <c r="AW124" s="173">
        <v>0</v>
      </c>
      <c r="AX124" s="173">
        <v>0</v>
      </c>
      <c r="AY124" s="173">
        <v>0</v>
      </c>
      <c r="AZ124" s="173">
        <v>0</v>
      </c>
      <c r="BA124" s="173">
        <v>0</v>
      </c>
    </row>
    <row r="125" spans="1:53" ht="45" x14ac:dyDescent="0.25">
      <c r="A125" s="141" t="s">
        <v>11</v>
      </c>
      <c r="B125" s="141">
        <v>502102</v>
      </c>
      <c r="C125" s="142">
        <v>210102</v>
      </c>
      <c r="D125" s="144" t="s">
        <v>24</v>
      </c>
      <c r="E125" s="165">
        <v>0</v>
      </c>
      <c r="F125" s="165">
        <v>11204</v>
      </c>
      <c r="G125" s="165">
        <v>99</v>
      </c>
      <c r="H125" s="165">
        <v>7632</v>
      </c>
      <c r="I125" s="165">
        <v>0</v>
      </c>
      <c r="J125" s="165">
        <v>0</v>
      </c>
      <c r="K125" s="165">
        <v>0</v>
      </c>
      <c r="L125" s="172">
        <f t="shared" si="17"/>
        <v>0</v>
      </c>
      <c r="M125" s="173">
        <v>0</v>
      </c>
      <c r="N125" s="173">
        <v>0</v>
      </c>
      <c r="O125" s="173">
        <v>0</v>
      </c>
      <c r="P125" s="173">
        <v>0</v>
      </c>
      <c r="Q125" s="173">
        <v>0</v>
      </c>
      <c r="R125" s="172">
        <f t="shared" si="18"/>
        <v>378</v>
      </c>
      <c r="S125" s="173">
        <v>88</v>
      </c>
      <c r="T125" s="173">
        <v>272</v>
      </c>
      <c r="U125" s="173">
        <v>0</v>
      </c>
      <c r="V125" s="173">
        <v>18</v>
      </c>
      <c r="W125" s="173">
        <v>0</v>
      </c>
      <c r="X125" s="172">
        <f t="shared" si="19"/>
        <v>2</v>
      </c>
      <c r="Y125" s="173">
        <v>2</v>
      </c>
      <c r="Z125" s="173">
        <v>0</v>
      </c>
      <c r="AA125" s="173">
        <v>0</v>
      </c>
      <c r="AB125" s="173">
        <v>0</v>
      </c>
      <c r="AC125" s="173">
        <v>0</v>
      </c>
      <c r="AD125" s="172">
        <f t="shared" si="20"/>
        <v>3802</v>
      </c>
      <c r="AE125" s="173">
        <v>535</v>
      </c>
      <c r="AF125" s="173">
        <v>2340</v>
      </c>
      <c r="AG125" s="173">
        <v>15</v>
      </c>
      <c r="AH125" s="173">
        <v>910</v>
      </c>
      <c r="AI125" s="173">
        <v>2</v>
      </c>
      <c r="AJ125" s="172">
        <f t="shared" si="21"/>
        <v>0</v>
      </c>
      <c r="AK125" s="173">
        <v>0</v>
      </c>
      <c r="AL125" s="173">
        <v>0</v>
      </c>
      <c r="AM125" s="173">
        <v>0</v>
      </c>
      <c r="AN125" s="173">
        <v>0</v>
      </c>
      <c r="AO125" s="173">
        <v>0</v>
      </c>
      <c r="AP125" s="172">
        <f t="shared" si="22"/>
        <v>0</v>
      </c>
      <c r="AQ125" s="173">
        <v>0</v>
      </c>
      <c r="AR125" s="173">
        <v>0</v>
      </c>
      <c r="AS125" s="173">
        <v>0</v>
      </c>
      <c r="AT125" s="173">
        <v>0</v>
      </c>
      <c r="AU125" s="173">
        <v>0</v>
      </c>
      <c r="AV125" s="172">
        <f t="shared" si="23"/>
        <v>0</v>
      </c>
      <c r="AW125" s="173">
        <v>0</v>
      </c>
      <c r="AX125" s="173">
        <v>0</v>
      </c>
      <c r="AY125" s="173">
        <v>0</v>
      </c>
      <c r="AZ125" s="173">
        <v>0</v>
      </c>
      <c r="BA125" s="173">
        <v>0</v>
      </c>
    </row>
    <row r="126" spans="1:53" ht="45" x14ac:dyDescent="0.25">
      <c r="A126" s="141" t="s">
        <v>11</v>
      </c>
      <c r="B126" s="141">
        <v>502115</v>
      </c>
      <c r="C126" s="142">
        <v>210115</v>
      </c>
      <c r="D126" s="144" t="s">
        <v>182</v>
      </c>
      <c r="E126" s="165">
        <v>0</v>
      </c>
      <c r="F126" s="165">
        <v>253</v>
      </c>
      <c r="G126" s="165">
        <v>0</v>
      </c>
      <c r="H126" s="165">
        <v>0</v>
      </c>
      <c r="I126" s="165">
        <v>0</v>
      </c>
      <c r="J126" s="165">
        <v>0</v>
      </c>
      <c r="K126" s="165">
        <v>0</v>
      </c>
      <c r="L126" s="172">
        <f t="shared" si="17"/>
        <v>0</v>
      </c>
      <c r="M126" s="173">
        <v>0</v>
      </c>
      <c r="N126" s="173">
        <v>0</v>
      </c>
      <c r="O126" s="173">
        <v>0</v>
      </c>
      <c r="P126" s="173">
        <v>0</v>
      </c>
      <c r="Q126" s="173">
        <v>0</v>
      </c>
      <c r="R126" s="172">
        <f t="shared" si="18"/>
        <v>34</v>
      </c>
      <c r="S126" s="173">
        <v>5</v>
      </c>
      <c r="T126" s="173">
        <v>28</v>
      </c>
      <c r="U126" s="173">
        <v>0</v>
      </c>
      <c r="V126" s="173">
        <v>1</v>
      </c>
      <c r="W126" s="173">
        <v>0</v>
      </c>
      <c r="X126" s="172">
        <f t="shared" si="19"/>
        <v>0</v>
      </c>
      <c r="Y126" s="173">
        <v>0</v>
      </c>
      <c r="Z126" s="173">
        <v>0</v>
      </c>
      <c r="AA126" s="173">
        <v>0</v>
      </c>
      <c r="AB126" s="173">
        <v>0</v>
      </c>
      <c r="AC126" s="173">
        <v>0</v>
      </c>
      <c r="AD126" s="172">
        <f t="shared" si="20"/>
        <v>0</v>
      </c>
      <c r="AE126" s="173">
        <v>0</v>
      </c>
      <c r="AF126" s="173">
        <v>0</v>
      </c>
      <c r="AG126" s="173">
        <v>0</v>
      </c>
      <c r="AH126" s="173">
        <v>0</v>
      </c>
      <c r="AI126" s="173">
        <v>0</v>
      </c>
      <c r="AJ126" s="172">
        <f t="shared" si="21"/>
        <v>0</v>
      </c>
      <c r="AK126" s="173">
        <v>0</v>
      </c>
      <c r="AL126" s="173">
        <v>0</v>
      </c>
      <c r="AM126" s="173">
        <v>0</v>
      </c>
      <c r="AN126" s="173">
        <v>0</v>
      </c>
      <c r="AO126" s="173">
        <v>0</v>
      </c>
      <c r="AP126" s="172">
        <f t="shared" si="22"/>
        <v>0</v>
      </c>
      <c r="AQ126" s="173">
        <v>0</v>
      </c>
      <c r="AR126" s="173">
        <v>0</v>
      </c>
      <c r="AS126" s="173">
        <v>0</v>
      </c>
      <c r="AT126" s="173">
        <v>0</v>
      </c>
      <c r="AU126" s="173">
        <v>0</v>
      </c>
      <c r="AV126" s="172">
        <f t="shared" si="23"/>
        <v>0</v>
      </c>
      <c r="AW126" s="173">
        <v>0</v>
      </c>
      <c r="AX126" s="173">
        <v>0</v>
      </c>
      <c r="AY126" s="173">
        <v>0</v>
      </c>
      <c r="AZ126" s="173">
        <v>0</v>
      </c>
      <c r="BA126" s="173">
        <v>0</v>
      </c>
    </row>
    <row r="127" spans="1:53" ht="45" x14ac:dyDescent="0.25">
      <c r="A127" s="141" t="s">
        <v>11</v>
      </c>
      <c r="B127" s="141">
        <v>506201</v>
      </c>
      <c r="C127" s="142">
        <v>260301</v>
      </c>
      <c r="D127" s="144" t="s">
        <v>97</v>
      </c>
      <c r="E127" s="165">
        <v>0</v>
      </c>
      <c r="F127" s="165">
        <v>1813</v>
      </c>
      <c r="G127" s="165">
        <v>1805</v>
      </c>
      <c r="H127" s="165">
        <v>0</v>
      </c>
      <c r="I127" s="165">
        <v>0</v>
      </c>
      <c r="J127" s="165">
        <v>0</v>
      </c>
      <c r="K127" s="165">
        <v>0</v>
      </c>
      <c r="L127" s="172">
        <f t="shared" si="17"/>
        <v>0</v>
      </c>
      <c r="M127" s="173">
        <v>0</v>
      </c>
      <c r="N127" s="173">
        <v>0</v>
      </c>
      <c r="O127" s="173">
        <v>0</v>
      </c>
      <c r="P127" s="173">
        <v>0</v>
      </c>
      <c r="Q127" s="173">
        <v>0</v>
      </c>
      <c r="R127" s="172">
        <f t="shared" si="18"/>
        <v>95</v>
      </c>
      <c r="S127" s="173">
        <v>92</v>
      </c>
      <c r="T127" s="173">
        <v>1</v>
      </c>
      <c r="U127" s="173">
        <v>0</v>
      </c>
      <c r="V127" s="173">
        <v>2</v>
      </c>
      <c r="W127" s="173">
        <v>0</v>
      </c>
      <c r="X127" s="172">
        <f t="shared" si="19"/>
        <v>0</v>
      </c>
      <c r="Y127" s="173">
        <v>0</v>
      </c>
      <c r="Z127" s="173">
        <v>0</v>
      </c>
      <c r="AA127" s="173">
        <v>0</v>
      </c>
      <c r="AB127" s="173">
        <v>0</v>
      </c>
      <c r="AC127" s="173">
        <v>0</v>
      </c>
      <c r="AD127" s="172">
        <f t="shared" si="20"/>
        <v>0</v>
      </c>
      <c r="AE127" s="173">
        <v>0</v>
      </c>
      <c r="AF127" s="173">
        <v>0</v>
      </c>
      <c r="AG127" s="173">
        <v>0</v>
      </c>
      <c r="AH127" s="173">
        <v>0</v>
      </c>
      <c r="AI127" s="173">
        <v>0</v>
      </c>
      <c r="AJ127" s="172">
        <f t="shared" si="21"/>
        <v>0</v>
      </c>
      <c r="AK127" s="173">
        <v>0</v>
      </c>
      <c r="AL127" s="173">
        <v>0</v>
      </c>
      <c r="AM127" s="173">
        <v>0</v>
      </c>
      <c r="AN127" s="173">
        <v>0</v>
      </c>
      <c r="AO127" s="173">
        <v>0</v>
      </c>
      <c r="AP127" s="172">
        <f t="shared" si="22"/>
        <v>0</v>
      </c>
      <c r="AQ127" s="173">
        <v>0</v>
      </c>
      <c r="AR127" s="173">
        <v>0</v>
      </c>
      <c r="AS127" s="173">
        <v>0</v>
      </c>
      <c r="AT127" s="173">
        <v>0</v>
      </c>
      <c r="AU127" s="173">
        <v>0</v>
      </c>
      <c r="AV127" s="172">
        <f t="shared" si="23"/>
        <v>0</v>
      </c>
      <c r="AW127" s="173">
        <v>0</v>
      </c>
      <c r="AX127" s="173">
        <v>0</v>
      </c>
      <c r="AY127" s="173">
        <v>0</v>
      </c>
      <c r="AZ127" s="173">
        <v>0</v>
      </c>
      <c r="BA127" s="173">
        <v>0</v>
      </c>
    </row>
    <row r="128" spans="1:53" ht="45" x14ac:dyDescent="0.25">
      <c r="A128" s="141" t="s">
        <v>11</v>
      </c>
      <c r="B128" s="141">
        <v>502604</v>
      </c>
      <c r="C128" s="142">
        <v>261701</v>
      </c>
      <c r="D128" s="144" t="s">
        <v>286</v>
      </c>
      <c r="E128" s="165">
        <v>0</v>
      </c>
      <c r="F128" s="165">
        <v>1447</v>
      </c>
      <c r="G128" s="165">
        <v>0</v>
      </c>
      <c r="H128" s="165">
        <v>0</v>
      </c>
      <c r="I128" s="165">
        <v>0</v>
      </c>
      <c r="J128" s="165">
        <v>0</v>
      </c>
      <c r="K128" s="165">
        <v>0</v>
      </c>
      <c r="L128" s="172">
        <f t="shared" ref="L128:L129" si="24">SUM(M128:Q128)</f>
        <v>0</v>
      </c>
      <c r="M128" s="173">
        <v>0</v>
      </c>
      <c r="N128" s="173">
        <v>0</v>
      </c>
      <c r="O128" s="173">
        <v>0</v>
      </c>
      <c r="P128" s="173">
        <v>0</v>
      </c>
      <c r="Q128" s="173">
        <v>0</v>
      </c>
      <c r="R128" s="172">
        <f t="shared" ref="R128:R129" si="25">SUM(S128:W128)</f>
        <v>123</v>
      </c>
      <c r="S128" s="173">
        <v>120</v>
      </c>
      <c r="T128" s="173">
        <v>3</v>
      </c>
      <c r="U128" s="173">
        <v>0</v>
      </c>
      <c r="V128" s="173">
        <v>0</v>
      </c>
      <c r="W128" s="173">
        <v>0</v>
      </c>
      <c r="X128" s="172">
        <f t="shared" ref="X128:X129" si="26">SUM(Y128:AC128)</f>
        <v>0</v>
      </c>
      <c r="Y128" s="173">
        <v>0</v>
      </c>
      <c r="Z128" s="173">
        <v>0</v>
      </c>
      <c r="AA128" s="173">
        <v>0</v>
      </c>
      <c r="AB128" s="173">
        <v>0</v>
      </c>
      <c r="AC128" s="173">
        <v>0</v>
      </c>
      <c r="AD128" s="172">
        <f t="shared" ref="AD128:AD129" si="27">SUM(AE128:AI128)</f>
        <v>0</v>
      </c>
      <c r="AE128" s="173">
        <v>0</v>
      </c>
      <c r="AF128" s="173">
        <v>0</v>
      </c>
      <c r="AG128" s="173">
        <v>0</v>
      </c>
      <c r="AH128" s="173">
        <v>0</v>
      </c>
      <c r="AI128" s="173">
        <v>0</v>
      </c>
      <c r="AJ128" s="172">
        <f t="shared" ref="AJ128:AJ129" si="28">SUM(AK128:AO128)</f>
        <v>0</v>
      </c>
      <c r="AK128" s="173">
        <v>0</v>
      </c>
      <c r="AL128" s="173">
        <v>0</v>
      </c>
      <c r="AM128" s="173">
        <v>0</v>
      </c>
      <c r="AN128" s="173">
        <v>0</v>
      </c>
      <c r="AO128" s="173">
        <v>0</v>
      </c>
      <c r="AP128" s="172">
        <f t="shared" ref="AP128:AP129" si="29">SUM(AQ128:AU128)</f>
        <v>0</v>
      </c>
      <c r="AQ128" s="173">
        <v>0</v>
      </c>
      <c r="AR128" s="173">
        <v>0</v>
      </c>
      <c r="AS128" s="173">
        <v>0</v>
      </c>
      <c r="AT128" s="173">
        <v>0</v>
      </c>
      <c r="AU128" s="173">
        <v>0</v>
      </c>
      <c r="AV128" s="172">
        <f t="shared" ref="AV128:AV129" si="30">SUM(AW128:BA128)</f>
        <v>0</v>
      </c>
      <c r="AW128" s="173">
        <v>0</v>
      </c>
      <c r="AX128" s="173">
        <v>0</v>
      </c>
      <c r="AY128" s="173">
        <v>0</v>
      </c>
      <c r="AZ128" s="173">
        <v>0</v>
      </c>
      <c r="BA128" s="173">
        <v>0</v>
      </c>
    </row>
    <row r="129" spans="1:53" ht="45" x14ac:dyDescent="0.25">
      <c r="A129" s="141" t="s">
        <v>11</v>
      </c>
      <c r="B129" s="141">
        <v>505901</v>
      </c>
      <c r="C129" s="142">
        <v>590101</v>
      </c>
      <c r="D129" s="144" t="s">
        <v>147</v>
      </c>
      <c r="E129" s="165">
        <v>0</v>
      </c>
      <c r="F129" s="165">
        <v>1132</v>
      </c>
      <c r="G129" s="165">
        <v>0</v>
      </c>
      <c r="H129" s="165">
        <v>0</v>
      </c>
      <c r="I129" s="165">
        <v>0</v>
      </c>
      <c r="J129" s="165">
        <v>0</v>
      </c>
      <c r="K129" s="165">
        <v>0</v>
      </c>
      <c r="L129" s="172">
        <f t="shared" si="24"/>
        <v>0</v>
      </c>
      <c r="M129" s="173">
        <v>0</v>
      </c>
      <c r="N129" s="173">
        <v>0</v>
      </c>
      <c r="O129" s="173">
        <v>0</v>
      </c>
      <c r="P129" s="173">
        <v>0</v>
      </c>
      <c r="Q129" s="173">
        <v>0</v>
      </c>
      <c r="R129" s="172">
        <f t="shared" si="25"/>
        <v>152</v>
      </c>
      <c r="S129" s="173">
        <v>4</v>
      </c>
      <c r="T129" s="173">
        <v>0</v>
      </c>
      <c r="U129" s="173">
        <v>0</v>
      </c>
      <c r="V129" s="173">
        <v>148</v>
      </c>
      <c r="W129" s="173">
        <v>0</v>
      </c>
      <c r="X129" s="172">
        <f t="shared" si="26"/>
        <v>0</v>
      </c>
      <c r="Y129" s="173">
        <v>0</v>
      </c>
      <c r="Z129" s="173">
        <v>0</v>
      </c>
      <c r="AA129" s="173">
        <v>0</v>
      </c>
      <c r="AB129" s="173">
        <v>0</v>
      </c>
      <c r="AC129" s="173">
        <v>0</v>
      </c>
      <c r="AD129" s="172">
        <f t="shared" si="27"/>
        <v>0</v>
      </c>
      <c r="AE129" s="173">
        <v>0</v>
      </c>
      <c r="AF129" s="173">
        <v>0</v>
      </c>
      <c r="AG129" s="173">
        <v>0</v>
      </c>
      <c r="AH129" s="173">
        <v>0</v>
      </c>
      <c r="AI129" s="173">
        <v>0</v>
      </c>
      <c r="AJ129" s="172">
        <f t="shared" si="28"/>
        <v>0</v>
      </c>
      <c r="AK129" s="173">
        <v>0</v>
      </c>
      <c r="AL129" s="173">
        <v>0</v>
      </c>
      <c r="AM129" s="173">
        <v>0</v>
      </c>
      <c r="AN129" s="173">
        <v>0</v>
      </c>
      <c r="AO129" s="173">
        <v>0</v>
      </c>
      <c r="AP129" s="172">
        <f t="shared" si="29"/>
        <v>0</v>
      </c>
      <c r="AQ129" s="173">
        <v>0</v>
      </c>
      <c r="AR129" s="173">
        <v>0</v>
      </c>
      <c r="AS129" s="173">
        <v>0</v>
      </c>
      <c r="AT129" s="173">
        <v>0</v>
      </c>
      <c r="AU129" s="173">
        <v>0</v>
      </c>
      <c r="AV129" s="172">
        <f t="shared" si="30"/>
        <v>0</v>
      </c>
      <c r="AW129" s="173">
        <v>0</v>
      </c>
      <c r="AX129" s="173">
        <v>0</v>
      </c>
      <c r="AY129" s="173">
        <v>0</v>
      </c>
      <c r="AZ129" s="173">
        <v>0</v>
      </c>
      <c r="BA129" s="173">
        <v>0</v>
      </c>
    </row>
    <row r="130" spans="1:53" ht="45" x14ac:dyDescent="0.25">
      <c r="A130" s="141" t="s">
        <v>11</v>
      </c>
      <c r="B130" s="141">
        <v>503614</v>
      </c>
      <c r="C130" s="142">
        <v>361701</v>
      </c>
      <c r="D130" s="144" t="s">
        <v>122</v>
      </c>
      <c r="E130" s="165">
        <v>0</v>
      </c>
      <c r="F130" s="165">
        <v>0</v>
      </c>
      <c r="G130" s="165">
        <v>0</v>
      </c>
      <c r="H130" s="165">
        <v>4605</v>
      </c>
      <c r="I130" s="165">
        <v>71</v>
      </c>
      <c r="J130" s="165">
        <v>0</v>
      </c>
      <c r="K130" s="165">
        <v>0</v>
      </c>
      <c r="L130" s="172">
        <f t="shared" ref="L130:L134" si="31">SUM(M130:Q130)</f>
        <v>0</v>
      </c>
      <c r="M130" s="173">
        <v>0</v>
      </c>
      <c r="N130" s="173">
        <v>0</v>
      </c>
      <c r="O130" s="173">
        <v>0</v>
      </c>
      <c r="P130" s="173">
        <v>0</v>
      </c>
      <c r="Q130" s="173">
        <v>0</v>
      </c>
      <c r="R130" s="172">
        <f t="shared" ref="R130:R134" si="32">SUM(S130:W130)</f>
        <v>0</v>
      </c>
      <c r="S130" s="173">
        <v>0</v>
      </c>
      <c r="T130" s="173">
        <v>0</v>
      </c>
      <c r="U130" s="173">
        <v>0</v>
      </c>
      <c r="V130" s="173">
        <v>0</v>
      </c>
      <c r="W130" s="173">
        <v>0</v>
      </c>
      <c r="X130" s="172">
        <f t="shared" ref="X130:X134" si="33">SUM(Y130:AC130)</f>
        <v>0</v>
      </c>
      <c r="Y130" s="173">
        <v>0</v>
      </c>
      <c r="Z130" s="173">
        <v>0</v>
      </c>
      <c r="AA130" s="173">
        <v>0</v>
      </c>
      <c r="AB130" s="173">
        <v>0</v>
      </c>
      <c r="AC130" s="173">
        <v>0</v>
      </c>
      <c r="AD130" s="172">
        <f t="shared" ref="AD130:AD134" si="34">SUM(AE130:AI130)</f>
        <v>1940</v>
      </c>
      <c r="AE130" s="173">
        <v>26</v>
      </c>
      <c r="AF130" s="173">
        <v>491</v>
      </c>
      <c r="AG130" s="173">
        <v>11</v>
      </c>
      <c r="AH130" s="173">
        <v>1411</v>
      </c>
      <c r="AI130" s="173">
        <v>1</v>
      </c>
      <c r="AJ130" s="172">
        <f t="shared" ref="AJ130:AJ134" si="35">SUM(AK130:AO130)</f>
        <v>0</v>
      </c>
      <c r="AK130" s="173">
        <v>0</v>
      </c>
      <c r="AL130" s="173">
        <v>0</v>
      </c>
      <c r="AM130" s="173">
        <v>0</v>
      </c>
      <c r="AN130" s="173">
        <v>0</v>
      </c>
      <c r="AO130" s="173">
        <v>0</v>
      </c>
      <c r="AP130" s="172">
        <f t="shared" ref="AP130:AP134" si="36">SUM(AQ130:AU130)</f>
        <v>0</v>
      </c>
      <c r="AQ130" s="173">
        <v>0</v>
      </c>
      <c r="AR130" s="173">
        <v>0</v>
      </c>
      <c r="AS130" s="173">
        <v>0</v>
      </c>
      <c r="AT130" s="173">
        <v>0</v>
      </c>
      <c r="AU130" s="173">
        <v>0</v>
      </c>
      <c r="AV130" s="172">
        <f t="shared" ref="AV130:AV134" si="37">SUM(AW130:BA130)</f>
        <v>0</v>
      </c>
      <c r="AW130" s="173">
        <v>0</v>
      </c>
      <c r="AX130" s="173">
        <v>0</v>
      </c>
      <c r="AY130" s="173">
        <v>0</v>
      </c>
      <c r="AZ130" s="173">
        <v>0</v>
      </c>
      <c r="BA130" s="173">
        <v>0</v>
      </c>
    </row>
    <row r="131" spans="1:53" ht="45" x14ac:dyDescent="0.25">
      <c r="A131" s="141" t="s">
        <v>11</v>
      </c>
      <c r="B131" s="141">
        <v>504404</v>
      </c>
      <c r="C131" s="142">
        <v>440103</v>
      </c>
      <c r="D131" s="144" t="s">
        <v>130</v>
      </c>
      <c r="E131" s="165">
        <v>0</v>
      </c>
      <c r="F131" s="165">
        <v>0</v>
      </c>
      <c r="G131" s="165">
        <v>0</v>
      </c>
      <c r="H131" s="165">
        <v>203</v>
      </c>
      <c r="I131" s="165">
        <v>0</v>
      </c>
      <c r="J131" s="165">
        <v>0</v>
      </c>
      <c r="K131" s="165">
        <v>0</v>
      </c>
      <c r="L131" s="172">
        <f t="shared" si="31"/>
        <v>0</v>
      </c>
      <c r="M131" s="173">
        <v>0</v>
      </c>
      <c r="N131" s="173">
        <v>0</v>
      </c>
      <c r="O131" s="173">
        <v>0</v>
      </c>
      <c r="P131" s="173">
        <v>0</v>
      </c>
      <c r="Q131" s="173">
        <v>0</v>
      </c>
      <c r="R131" s="172">
        <f t="shared" si="32"/>
        <v>0</v>
      </c>
      <c r="S131" s="173">
        <v>0</v>
      </c>
      <c r="T131" s="173">
        <v>0</v>
      </c>
      <c r="U131" s="173">
        <v>0</v>
      </c>
      <c r="V131" s="173">
        <v>0</v>
      </c>
      <c r="W131" s="173">
        <v>0</v>
      </c>
      <c r="X131" s="172">
        <f t="shared" si="33"/>
        <v>0</v>
      </c>
      <c r="Y131" s="173">
        <v>0</v>
      </c>
      <c r="Z131" s="173">
        <v>0</v>
      </c>
      <c r="AA131" s="173">
        <v>0</v>
      </c>
      <c r="AB131" s="173">
        <v>0</v>
      </c>
      <c r="AC131" s="173">
        <v>0</v>
      </c>
      <c r="AD131" s="172">
        <f t="shared" si="34"/>
        <v>97</v>
      </c>
      <c r="AE131" s="173">
        <v>3</v>
      </c>
      <c r="AF131" s="173">
        <v>33</v>
      </c>
      <c r="AG131" s="173">
        <v>8</v>
      </c>
      <c r="AH131" s="173">
        <v>53</v>
      </c>
      <c r="AI131" s="173">
        <v>0</v>
      </c>
      <c r="AJ131" s="172">
        <f t="shared" si="35"/>
        <v>0</v>
      </c>
      <c r="AK131" s="173">
        <v>0</v>
      </c>
      <c r="AL131" s="173">
        <v>0</v>
      </c>
      <c r="AM131" s="173">
        <v>0</v>
      </c>
      <c r="AN131" s="173">
        <v>0</v>
      </c>
      <c r="AO131" s="173">
        <v>0</v>
      </c>
      <c r="AP131" s="172">
        <f t="shared" si="36"/>
        <v>0</v>
      </c>
      <c r="AQ131" s="173">
        <v>0</v>
      </c>
      <c r="AR131" s="173">
        <v>0</v>
      </c>
      <c r="AS131" s="173">
        <v>0</v>
      </c>
      <c r="AT131" s="173">
        <v>0</v>
      </c>
      <c r="AU131" s="173">
        <v>0</v>
      </c>
      <c r="AV131" s="172">
        <f t="shared" si="37"/>
        <v>0</v>
      </c>
      <c r="AW131" s="173">
        <v>0</v>
      </c>
      <c r="AX131" s="173">
        <v>0</v>
      </c>
      <c r="AY131" s="173">
        <v>0</v>
      </c>
      <c r="AZ131" s="173">
        <v>0</v>
      </c>
      <c r="BA131" s="173">
        <v>0</v>
      </c>
    </row>
    <row r="132" spans="1:53" ht="45" x14ac:dyDescent="0.25">
      <c r="A132" s="162" t="s">
        <v>11</v>
      </c>
      <c r="B132" s="141">
        <v>509905</v>
      </c>
      <c r="C132" s="142">
        <v>990501</v>
      </c>
      <c r="D132" s="144" t="s">
        <v>273</v>
      </c>
      <c r="E132" s="165">
        <v>0</v>
      </c>
      <c r="F132" s="165">
        <v>2023</v>
      </c>
      <c r="G132" s="165">
        <v>810</v>
      </c>
      <c r="H132" s="165">
        <v>0</v>
      </c>
      <c r="I132" s="165">
        <v>0</v>
      </c>
      <c r="J132" s="165">
        <v>0</v>
      </c>
      <c r="K132" s="165">
        <v>0</v>
      </c>
      <c r="L132" s="172">
        <f t="shared" si="31"/>
        <v>0</v>
      </c>
      <c r="M132" s="173">
        <v>0</v>
      </c>
      <c r="N132" s="173">
        <v>0</v>
      </c>
      <c r="O132" s="173">
        <v>0</v>
      </c>
      <c r="P132" s="173">
        <v>0</v>
      </c>
      <c r="Q132" s="173">
        <v>0</v>
      </c>
      <c r="R132" s="172">
        <f t="shared" si="32"/>
        <v>892</v>
      </c>
      <c r="S132" s="173">
        <v>211</v>
      </c>
      <c r="T132" s="173">
        <v>347</v>
      </c>
      <c r="U132" s="173">
        <v>5</v>
      </c>
      <c r="V132" s="173">
        <v>317</v>
      </c>
      <c r="W132" s="173">
        <v>12</v>
      </c>
      <c r="X132" s="172">
        <f t="shared" si="33"/>
        <v>20</v>
      </c>
      <c r="Y132" s="173">
        <v>5</v>
      </c>
      <c r="Z132" s="173">
        <v>5</v>
      </c>
      <c r="AA132" s="173">
        <v>1</v>
      </c>
      <c r="AB132" s="173">
        <v>9</v>
      </c>
      <c r="AC132" s="173">
        <v>0</v>
      </c>
      <c r="AD132" s="172">
        <f t="shared" si="34"/>
        <v>0</v>
      </c>
      <c r="AE132" s="173">
        <v>0</v>
      </c>
      <c r="AF132" s="173">
        <v>0</v>
      </c>
      <c r="AG132" s="173">
        <v>0</v>
      </c>
      <c r="AH132" s="173">
        <v>0</v>
      </c>
      <c r="AI132" s="173">
        <v>0</v>
      </c>
      <c r="AJ132" s="172">
        <f t="shared" si="35"/>
        <v>0</v>
      </c>
      <c r="AK132" s="173">
        <v>0</v>
      </c>
      <c r="AL132" s="173">
        <v>0</v>
      </c>
      <c r="AM132" s="173">
        <v>0</v>
      </c>
      <c r="AN132" s="173">
        <v>0</v>
      </c>
      <c r="AO132" s="173">
        <v>0</v>
      </c>
      <c r="AP132" s="172">
        <f t="shared" si="36"/>
        <v>0</v>
      </c>
      <c r="AQ132" s="173">
        <v>0</v>
      </c>
      <c r="AR132" s="173">
        <v>0</v>
      </c>
      <c r="AS132" s="173">
        <v>0</v>
      </c>
      <c r="AT132" s="173">
        <v>0</v>
      </c>
      <c r="AU132" s="173">
        <v>0</v>
      </c>
      <c r="AV132" s="172">
        <f t="shared" si="37"/>
        <v>0</v>
      </c>
      <c r="AW132" s="173">
        <v>0</v>
      </c>
      <c r="AX132" s="173">
        <v>0</v>
      </c>
      <c r="AY132" s="173">
        <v>0</v>
      </c>
      <c r="AZ132" s="173">
        <v>0</v>
      </c>
      <c r="BA132" s="173">
        <v>0</v>
      </c>
    </row>
    <row r="133" spans="1:53" ht="45" x14ac:dyDescent="0.25">
      <c r="A133" s="162" t="s">
        <v>11</v>
      </c>
      <c r="B133" s="141">
        <v>505426</v>
      </c>
      <c r="C133" s="142">
        <v>542601</v>
      </c>
      <c r="D133" s="144" t="s">
        <v>43</v>
      </c>
      <c r="E133" s="165">
        <v>0</v>
      </c>
      <c r="F133" s="165">
        <v>0</v>
      </c>
      <c r="G133" s="165">
        <v>0</v>
      </c>
      <c r="H133" s="165">
        <v>5414</v>
      </c>
      <c r="I133" s="165">
        <v>450</v>
      </c>
      <c r="J133" s="165">
        <v>0</v>
      </c>
      <c r="K133" s="165">
        <v>0</v>
      </c>
      <c r="L133" s="172">
        <f t="shared" si="31"/>
        <v>0</v>
      </c>
      <c r="M133" s="173">
        <v>0</v>
      </c>
      <c r="N133" s="173">
        <v>0</v>
      </c>
      <c r="O133" s="173">
        <v>0</v>
      </c>
      <c r="P133" s="173">
        <v>0</v>
      </c>
      <c r="Q133" s="173">
        <v>0</v>
      </c>
      <c r="R133" s="172">
        <f t="shared" si="32"/>
        <v>0</v>
      </c>
      <c r="S133" s="173">
        <v>0</v>
      </c>
      <c r="T133" s="173">
        <v>0</v>
      </c>
      <c r="U133" s="173">
        <v>0</v>
      </c>
      <c r="V133" s="173">
        <v>0</v>
      </c>
      <c r="W133" s="173">
        <v>0</v>
      </c>
      <c r="X133" s="172">
        <f t="shared" si="33"/>
        <v>0</v>
      </c>
      <c r="Y133" s="173">
        <v>0</v>
      </c>
      <c r="Z133" s="173">
        <v>0</v>
      </c>
      <c r="AA133" s="173">
        <v>0</v>
      </c>
      <c r="AB133" s="173">
        <v>0</v>
      </c>
      <c r="AC133" s="173">
        <v>0</v>
      </c>
      <c r="AD133" s="172">
        <f t="shared" si="34"/>
        <v>2584</v>
      </c>
      <c r="AE133" s="173">
        <v>533</v>
      </c>
      <c r="AF133" s="173">
        <v>128</v>
      </c>
      <c r="AG133" s="173">
        <v>7</v>
      </c>
      <c r="AH133" s="173">
        <v>1915</v>
      </c>
      <c r="AI133" s="173">
        <v>1</v>
      </c>
      <c r="AJ133" s="172">
        <f t="shared" si="35"/>
        <v>331</v>
      </c>
      <c r="AK133" s="173">
        <v>32</v>
      </c>
      <c r="AL133" s="173">
        <v>13</v>
      </c>
      <c r="AM133" s="173">
        <v>0</v>
      </c>
      <c r="AN133" s="173">
        <v>286</v>
      </c>
      <c r="AO133" s="173">
        <v>0</v>
      </c>
      <c r="AP133" s="172">
        <f t="shared" si="36"/>
        <v>0</v>
      </c>
      <c r="AQ133" s="173">
        <v>0</v>
      </c>
      <c r="AR133" s="173">
        <v>0</v>
      </c>
      <c r="AS133" s="173">
        <v>0</v>
      </c>
      <c r="AT133" s="173">
        <v>0</v>
      </c>
      <c r="AU133" s="173">
        <v>0</v>
      </c>
      <c r="AV133" s="172">
        <f t="shared" si="37"/>
        <v>0</v>
      </c>
      <c r="AW133" s="173">
        <v>0</v>
      </c>
      <c r="AX133" s="173">
        <v>0</v>
      </c>
      <c r="AY133" s="173">
        <v>0</v>
      </c>
      <c r="AZ133" s="173">
        <v>0</v>
      </c>
      <c r="BA133" s="173">
        <v>0</v>
      </c>
    </row>
    <row r="134" spans="1:53" ht="45" x14ac:dyDescent="0.25">
      <c r="A134" s="162" t="s">
        <v>11</v>
      </c>
      <c r="B134" s="141">
        <v>509909</v>
      </c>
      <c r="C134" s="142">
        <v>990901</v>
      </c>
      <c r="D134" s="144" t="s">
        <v>280</v>
      </c>
      <c r="E134" s="165">
        <v>0</v>
      </c>
      <c r="F134" s="165">
        <v>0</v>
      </c>
      <c r="G134" s="165">
        <v>0</v>
      </c>
      <c r="H134" s="165">
        <v>5893</v>
      </c>
      <c r="I134" s="165">
        <v>41129</v>
      </c>
      <c r="J134" s="165">
        <v>0</v>
      </c>
      <c r="K134" s="165">
        <v>0</v>
      </c>
      <c r="L134" s="172">
        <f t="shared" si="31"/>
        <v>0</v>
      </c>
      <c r="M134" s="173">
        <v>0</v>
      </c>
      <c r="N134" s="173">
        <v>0</v>
      </c>
      <c r="O134" s="173">
        <v>0</v>
      </c>
      <c r="P134" s="173">
        <v>0</v>
      </c>
      <c r="Q134" s="173">
        <v>0</v>
      </c>
      <c r="R134" s="172">
        <f t="shared" si="32"/>
        <v>0</v>
      </c>
      <c r="S134" s="173">
        <v>0</v>
      </c>
      <c r="T134" s="173">
        <v>0</v>
      </c>
      <c r="U134" s="173">
        <v>0</v>
      </c>
      <c r="V134" s="173">
        <v>0</v>
      </c>
      <c r="W134" s="173">
        <v>0</v>
      </c>
      <c r="X134" s="172">
        <f t="shared" si="33"/>
        <v>0</v>
      </c>
      <c r="Y134" s="173">
        <v>0</v>
      </c>
      <c r="Z134" s="173">
        <v>0</v>
      </c>
      <c r="AA134" s="173">
        <v>0</v>
      </c>
      <c r="AB134" s="173">
        <v>0</v>
      </c>
      <c r="AC134" s="173">
        <v>0</v>
      </c>
      <c r="AD134" s="172">
        <f t="shared" si="34"/>
        <v>2456</v>
      </c>
      <c r="AE134" s="173">
        <v>79</v>
      </c>
      <c r="AF134" s="173">
        <v>1479</v>
      </c>
      <c r="AG134" s="173">
        <v>15</v>
      </c>
      <c r="AH134" s="173">
        <v>769</v>
      </c>
      <c r="AI134" s="173">
        <v>114</v>
      </c>
      <c r="AJ134" s="172">
        <f t="shared" si="35"/>
        <v>12900</v>
      </c>
      <c r="AK134" s="173">
        <v>2033</v>
      </c>
      <c r="AL134" s="173">
        <v>5937</v>
      </c>
      <c r="AM134" s="173">
        <v>50</v>
      </c>
      <c r="AN134" s="173">
        <v>4745</v>
      </c>
      <c r="AO134" s="173">
        <v>135</v>
      </c>
      <c r="AP134" s="172">
        <f t="shared" si="36"/>
        <v>0</v>
      </c>
      <c r="AQ134" s="173">
        <v>0</v>
      </c>
      <c r="AR134" s="173">
        <v>0</v>
      </c>
      <c r="AS134" s="173">
        <v>0</v>
      </c>
      <c r="AT134" s="173">
        <v>0</v>
      </c>
      <c r="AU134" s="173">
        <v>0</v>
      </c>
      <c r="AV134" s="172">
        <f t="shared" si="37"/>
        <v>0</v>
      </c>
      <c r="AW134" s="173">
        <v>0</v>
      </c>
      <c r="AX134" s="173">
        <v>0</v>
      </c>
      <c r="AY134" s="173">
        <v>0</v>
      </c>
      <c r="AZ134" s="173">
        <v>0</v>
      </c>
      <c r="BA134" s="173">
        <v>0</v>
      </c>
    </row>
    <row r="135" spans="1:53" ht="30" x14ac:dyDescent="0.25">
      <c r="A135" s="148" t="s">
        <v>19</v>
      </c>
      <c r="B135" s="142">
        <v>502012</v>
      </c>
      <c r="C135" s="141">
        <v>201301</v>
      </c>
      <c r="D135" s="144" t="s">
        <v>283</v>
      </c>
      <c r="E135" s="165">
        <v>0</v>
      </c>
      <c r="F135" s="165">
        <v>0</v>
      </c>
      <c r="G135" s="165">
        <v>0</v>
      </c>
      <c r="H135" s="165">
        <v>0</v>
      </c>
      <c r="I135" s="165">
        <v>13721</v>
      </c>
      <c r="J135" s="165">
        <v>0</v>
      </c>
      <c r="K135" s="165">
        <v>0</v>
      </c>
      <c r="L135" s="172">
        <f t="shared" ref="L135:L136" si="38">SUM(M135:Q135)</f>
        <v>0</v>
      </c>
      <c r="M135" s="173">
        <v>0</v>
      </c>
      <c r="N135" s="173">
        <v>0</v>
      </c>
      <c r="O135" s="173">
        <v>0</v>
      </c>
      <c r="P135" s="173">
        <v>0</v>
      </c>
      <c r="Q135" s="173">
        <v>0</v>
      </c>
      <c r="R135" s="172">
        <f t="shared" ref="R135:R136" si="39">SUM(S135:W135)</f>
        <v>0</v>
      </c>
      <c r="S135" s="173">
        <v>0</v>
      </c>
      <c r="T135" s="173">
        <v>0</v>
      </c>
      <c r="U135" s="173">
        <v>0</v>
      </c>
      <c r="V135" s="173">
        <v>0</v>
      </c>
      <c r="W135" s="173">
        <v>0</v>
      </c>
      <c r="X135" s="172">
        <f t="shared" ref="X135:X136" si="40">SUM(Y135:AC135)</f>
        <v>0</v>
      </c>
      <c r="Y135" s="173">
        <v>0</v>
      </c>
      <c r="Z135" s="173">
        <v>0</v>
      </c>
      <c r="AA135" s="173">
        <v>0</v>
      </c>
      <c r="AB135" s="173">
        <v>0</v>
      </c>
      <c r="AC135" s="173">
        <v>0</v>
      </c>
      <c r="AD135" s="172">
        <f t="shared" ref="AD135:AD136" si="41">SUM(AE135:AI135)</f>
        <v>0</v>
      </c>
      <c r="AE135" s="173">
        <v>0</v>
      </c>
      <c r="AF135" s="173">
        <v>0</v>
      </c>
      <c r="AG135" s="173">
        <v>0</v>
      </c>
      <c r="AH135" s="173">
        <v>0</v>
      </c>
      <c r="AI135" s="173">
        <v>0</v>
      </c>
      <c r="AJ135" s="172">
        <f t="shared" ref="AJ135:AJ136" si="42">SUM(AK135:AO135)</f>
        <v>6085</v>
      </c>
      <c r="AK135" s="173">
        <v>1345</v>
      </c>
      <c r="AL135" s="173">
        <v>2735</v>
      </c>
      <c r="AM135" s="173">
        <v>122</v>
      </c>
      <c r="AN135" s="173">
        <v>1849</v>
      </c>
      <c r="AO135" s="173">
        <v>34</v>
      </c>
      <c r="AP135" s="172">
        <f t="shared" ref="AP135:AP136" si="43">SUM(AQ135:AU135)</f>
        <v>0</v>
      </c>
      <c r="AQ135" s="173">
        <v>0</v>
      </c>
      <c r="AR135" s="173">
        <v>0</v>
      </c>
      <c r="AS135" s="173">
        <v>0</v>
      </c>
      <c r="AT135" s="173">
        <v>0</v>
      </c>
      <c r="AU135" s="173">
        <v>0</v>
      </c>
      <c r="AV135" s="172">
        <f t="shared" ref="AV135:AV136" si="44">SUM(AW135:BA135)</f>
        <v>0</v>
      </c>
      <c r="AW135" s="173">
        <v>0</v>
      </c>
      <c r="AX135" s="173">
        <v>0</v>
      </c>
      <c r="AY135" s="173">
        <v>0</v>
      </c>
      <c r="AZ135" s="173">
        <v>0</v>
      </c>
      <c r="BA135" s="173">
        <v>0</v>
      </c>
    </row>
    <row r="136" spans="1:53" ht="30" x14ac:dyDescent="0.25">
      <c r="A136" s="148" t="s">
        <v>19</v>
      </c>
      <c r="B136" s="142">
        <v>509633</v>
      </c>
      <c r="C136" s="141">
        <v>963301</v>
      </c>
      <c r="D136" s="144" t="s">
        <v>56</v>
      </c>
      <c r="E136" s="165">
        <v>0</v>
      </c>
      <c r="F136" s="165">
        <v>0</v>
      </c>
      <c r="G136" s="165">
        <v>0</v>
      </c>
      <c r="H136" s="165">
        <v>0</v>
      </c>
      <c r="I136" s="165">
        <v>425</v>
      </c>
      <c r="J136" s="165">
        <v>0</v>
      </c>
      <c r="K136" s="165">
        <v>0</v>
      </c>
      <c r="L136" s="172">
        <f t="shared" si="38"/>
        <v>0</v>
      </c>
      <c r="M136" s="173">
        <v>0</v>
      </c>
      <c r="N136" s="173">
        <v>0</v>
      </c>
      <c r="O136" s="173">
        <v>0</v>
      </c>
      <c r="P136" s="173">
        <v>0</v>
      </c>
      <c r="Q136" s="173">
        <v>0</v>
      </c>
      <c r="R136" s="172">
        <f t="shared" si="39"/>
        <v>0</v>
      </c>
      <c r="S136" s="173">
        <v>0</v>
      </c>
      <c r="T136" s="173">
        <v>0</v>
      </c>
      <c r="U136" s="173">
        <v>0</v>
      </c>
      <c r="V136" s="173">
        <v>0</v>
      </c>
      <c r="W136" s="173">
        <v>0</v>
      </c>
      <c r="X136" s="172">
        <f t="shared" si="40"/>
        <v>0</v>
      </c>
      <c r="Y136" s="173">
        <v>0</v>
      </c>
      <c r="Z136" s="173">
        <v>0</v>
      </c>
      <c r="AA136" s="173">
        <v>0</v>
      </c>
      <c r="AB136" s="173">
        <v>0</v>
      </c>
      <c r="AC136" s="173">
        <v>0</v>
      </c>
      <c r="AD136" s="172">
        <f t="shared" si="41"/>
        <v>0</v>
      </c>
      <c r="AE136" s="173">
        <v>0</v>
      </c>
      <c r="AF136" s="173">
        <v>0</v>
      </c>
      <c r="AG136" s="173">
        <v>0</v>
      </c>
      <c r="AH136" s="173">
        <v>0</v>
      </c>
      <c r="AI136" s="173">
        <v>0</v>
      </c>
      <c r="AJ136" s="172">
        <f t="shared" si="42"/>
        <v>95</v>
      </c>
      <c r="AK136" s="173">
        <v>1</v>
      </c>
      <c r="AL136" s="173">
        <v>38</v>
      </c>
      <c r="AM136" s="173">
        <v>0</v>
      </c>
      <c r="AN136" s="173">
        <v>55</v>
      </c>
      <c r="AO136" s="173">
        <v>1</v>
      </c>
      <c r="AP136" s="172">
        <f t="shared" si="43"/>
        <v>0</v>
      </c>
      <c r="AQ136" s="173">
        <v>0</v>
      </c>
      <c r="AR136" s="173">
        <v>0</v>
      </c>
      <c r="AS136" s="173">
        <v>0</v>
      </c>
      <c r="AT136" s="173">
        <v>0</v>
      </c>
      <c r="AU136" s="173">
        <v>0</v>
      </c>
      <c r="AV136" s="172">
        <f t="shared" si="44"/>
        <v>0</v>
      </c>
      <c r="AW136" s="173">
        <v>0</v>
      </c>
      <c r="AX136" s="173">
        <v>0</v>
      </c>
      <c r="AY136" s="173">
        <v>0</v>
      </c>
      <c r="AZ136" s="173">
        <v>0</v>
      </c>
      <c r="BA136" s="173">
        <v>0</v>
      </c>
    </row>
    <row r="137" spans="1:53" ht="45" x14ac:dyDescent="0.25">
      <c r="A137" s="145" t="s">
        <v>30</v>
      </c>
      <c r="B137" s="146">
        <v>509103</v>
      </c>
      <c r="C137" s="146">
        <v>910801</v>
      </c>
      <c r="D137" s="147" t="s">
        <v>398</v>
      </c>
      <c r="E137" s="165">
        <v>20</v>
      </c>
      <c r="F137" s="165">
        <v>100</v>
      </c>
      <c r="G137" s="165">
        <v>0</v>
      </c>
      <c r="H137" s="165">
        <v>0</v>
      </c>
      <c r="I137" s="165">
        <v>0</v>
      </c>
      <c r="J137" s="165">
        <v>0</v>
      </c>
      <c r="K137" s="165">
        <v>0</v>
      </c>
      <c r="L137" s="172">
        <f t="shared" ref="L137:L141" si="45">SUM(M137:Q137)</f>
        <v>0</v>
      </c>
      <c r="M137" s="173">
        <v>0</v>
      </c>
      <c r="N137" s="173">
        <v>0</v>
      </c>
      <c r="O137" s="173">
        <v>0</v>
      </c>
      <c r="P137" s="173">
        <v>0</v>
      </c>
      <c r="Q137" s="173">
        <v>0</v>
      </c>
      <c r="R137" s="172">
        <f t="shared" ref="R137" si="46">SUM(S137:W137)</f>
        <v>0</v>
      </c>
      <c r="S137" s="173">
        <v>0</v>
      </c>
      <c r="T137" s="173">
        <v>0</v>
      </c>
      <c r="U137" s="173">
        <v>0</v>
      </c>
      <c r="V137" s="173">
        <v>0</v>
      </c>
      <c r="W137" s="173">
        <v>0</v>
      </c>
      <c r="X137" s="172">
        <f t="shared" ref="X137:X141" si="47">SUM(Y137:AC137)</f>
        <v>0</v>
      </c>
      <c r="Y137" s="173">
        <v>0</v>
      </c>
      <c r="Z137" s="173">
        <v>0</v>
      </c>
      <c r="AA137" s="173">
        <v>0</v>
      </c>
      <c r="AB137" s="173">
        <v>0</v>
      </c>
      <c r="AC137" s="173">
        <v>0</v>
      </c>
      <c r="AD137" s="172">
        <f t="shared" ref="AD137:AD141" si="48">SUM(AE137:AI137)</f>
        <v>0</v>
      </c>
      <c r="AE137" s="173">
        <v>0</v>
      </c>
      <c r="AF137" s="173">
        <v>0</v>
      </c>
      <c r="AG137" s="173">
        <v>0</v>
      </c>
      <c r="AH137" s="173">
        <v>0</v>
      </c>
      <c r="AI137" s="173">
        <v>0</v>
      </c>
      <c r="AJ137" s="172">
        <f t="shared" ref="AJ137:AJ141" si="49">SUM(AK137:AO137)</f>
        <v>0</v>
      </c>
      <c r="AK137" s="173">
        <v>0</v>
      </c>
      <c r="AL137" s="173">
        <v>0</v>
      </c>
      <c r="AM137" s="173">
        <v>0</v>
      </c>
      <c r="AN137" s="173">
        <v>0</v>
      </c>
      <c r="AO137" s="173">
        <v>0</v>
      </c>
      <c r="AP137" s="172">
        <f t="shared" ref="AP137:AP141" si="50">SUM(AQ137:AU137)</f>
        <v>0</v>
      </c>
      <c r="AQ137" s="173">
        <v>0</v>
      </c>
      <c r="AR137" s="173">
        <v>0</v>
      </c>
      <c r="AS137" s="173">
        <v>0</v>
      </c>
      <c r="AT137" s="173">
        <v>0</v>
      </c>
      <c r="AU137" s="173">
        <v>0</v>
      </c>
      <c r="AV137" s="172">
        <f t="shared" ref="AV137:AV141" si="51">SUM(AW137:BA137)</f>
        <v>0</v>
      </c>
      <c r="AW137" s="173">
        <v>0</v>
      </c>
      <c r="AX137" s="173">
        <v>0</v>
      </c>
      <c r="AY137" s="173">
        <v>0</v>
      </c>
      <c r="AZ137" s="173">
        <v>0</v>
      </c>
      <c r="BA137" s="173">
        <v>0</v>
      </c>
    </row>
    <row r="138" spans="1:53" ht="75" x14ac:dyDescent="0.25">
      <c r="A138" s="145" t="s">
        <v>11</v>
      </c>
      <c r="B138" s="146">
        <v>509907</v>
      </c>
      <c r="C138" s="146">
        <v>990701</v>
      </c>
      <c r="D138" s="147" t="s">
        <v>284</v>
      </c>
      <c r="E138" s="165">
        <v>1500</v>
      </c>
      <c r="F138" s="165">
        <v>200</v>
      </c>
      <c r="G138" s="165">
        <v>0</v>
      </c>
      <c r="H138" s="165">
        <v>0</v>
      </c>
      <c r="I138" s="165">
        <v>0</v>
      </c>
      <c r="J138" s="165">
        <v>0</v>
      </c>
      <c r="K138" s="165">
        <v>316</v>
      </c>
      <c r="L138" s="172">
        <f t="shared" si="45"/>
        <v>0</v>
      </c>
      <c r="M138" s="173">
        <v>0</v>
      </c>
      <c r="N138" s="173">
        <v>0</v>
      </c>
      <c r="O138" s="173">
        <v>0</v>
      </c>
      <c r="P138" s="173">
        <v>0</v>
      </c>
      <c r="Q138" s="173">
        <v>0</v>
      </c>
      <c r="R138" s="172">
        <f t="shared" ref="R138:R141" si="52">SUM(S138:W138)</f>
        <v>0</v>
      </c>
      <c r="S138" s="173">
        <v>0</v>
      </c>
      <c r="T138" s="173">
        <v>0</v>
      </c>
      <c r="U138" s="173">
        <v>0</v>
      </c>
      <c r="V138" s="173">
        <v>0</v>
      </c>
      <c r="W138" s="173">
        <v>0</v>
      </c>
      <c r="X138" s="172">
        <f t="shared" si="47"/>
        <v>0</v>
      </c>
      <c r="Y138" s="173">
        <v>0</v>
      </c>
      <c r="Z138" s="173">
        <v>0</v>
      </c>
      <c r="AA138" s="173">
        <v>0</v>
      </c>
      <c r="AB138" s="173">
        <v>0</v>
      </c>
      <c r="AC138" s="173">
        <v>0</v>
      </c>
      <c r="AD138" s="172">
        <f t="shared" si="48"/>
        <v>0</v>
      </c>
      <c r="AE138" s="173">
        <v>0</v>
      </c>
      <c r="AF138" s="173">
        <v>0</v>
      </c>
      <c r="AG138" s="173">
        <v>0</v>
      </c>
      <c r="AH138" s="173">
        <v>0</v>
      </c>
      <c r="AI138" s="173">
        <v>0</v>
      </c>
      <c r="AJ138" s="172">
        <f t="shared" si="49"/>
        <v>0</v>
      </c>
      <c r="AK138" s="173">
        <v>0</v>
      </c>
      <c r="AL138" s="173">
        <v>0</v>
      </c>
      <c r="AM138" s="173">
        <v>0</v>
      </c>
      <c r="AN138" s="173">
        <v>0</v>
      </c>
      <c r="AO138" s="173">
        <v>0</v>
      </c>
      <c r="AP138" s="172">
        <f t="shared" si="50"/>
        <v>0</v>
      </c>
      <c r="AQ138" s="173">
        <v>0</v>
      </c>
      <c r="AR138" s="173">
        <v>0</v>
      </c>
      <c r="AS138" s="173">
        <v>0</v>
      </c>
      <c r="AT138" s="173">
        <v>0</v>
      </c>
      <c r="AU138" s="173">
        <v>0</v>
      </c>
      <c r="AV138" s="172">
        <f t="shared" si="51"/>
        <v>0</v>
      </c>
      <c r="AW138" s="173">
        <v>0</v>
      </c>
      <c r="AX138" s="173">
        <v>0</v>
      </c>
      <c r="AY138" s="173">
        <v>0</v>
      </c>
      <c r="AZ138" s="173">
        <v>0</v>
      </c>
      <c r="BA138" s="173">
        <v>0</v>
      </c>
    </row>
    <row r="139" spans="1:53" ht="60" x14ac:dyDescent="0.25">
      <c r="A139" s="145" t="s">
        <v>30</v>
      </c>
      <c r="B139" s="146">
        <v>508943</v>
      </c>
      <c r="C139" s="146">
        <v>894401</v>
      </c>
      <c r="D139" s="147" t="s">
        <v>155</v>
      </c>
      <c r="E139" s="165">
        <v>0</v>
      </c>
      <c r="F139" s="165">
        <v>0</v>
      </c>
      <c r="G139" s="165">
        <v>0</v>
      </c>
      <c r="H139" s="165">
        <v>0</v>
      </c>
      <c r="I139" s="165">
        <v>0</v>
      </c>
      <c r="J139" s="165">
        <v>0</v>
      </c>
      <c r="K139" s="165">
        <v>126</v>
      </c>
      <c r="L139" s="172">
        <f t="shared" si="45"/>
        <v>0</v>
      </c>
      <c r="M139" s="173">
        <v>0</v>
      </c>
      <c r="N139" s="173">
        <v>0</v>
      </c>
      <c r="O139" s="173">
        <v>0</v>
      </c>
      <c r="P139" s="173">
        <v>0</v>
      </c>
      <c r="Q139" s="173">
        <v>0</v>
      </c>
      <c r="R139" s="172">
        <f t="shared" si="52"/>
        <v>0</v>
      </c>
      <c r="S139" s="173">
        <v>0</v>
      </c>
      <c r="T139" s="173">
        <v>0</v>
      </c>
      <c r="U139" s="173">
        <v>0</v>
      </c>
      <c r="V139" s="173">
        <v>0</v>
      </c>
      <c r="W139" s="173">
        <v>0</v>
      </c>
      <c r="X139" s="172">
        <f t="shared" si="47"/>
        <v>0</v>
      </c>
      <c r="Y139" s="173">
        <v>0</v>
      </c>
      <c r="Z139" s="173">
        <v>0</v>
      </c>
      <c r="AA139" s="173">
        <v>0</v>
      </c>
      <c r="AB139" s="173">
        <v>0</v>
      </c>
      <c r="AC139" s="173">
        <v>0</v>
      </c>
      <c r="AD139" s="172">
        <f t="shared" si="48"/>
        <v>0</v>
      </c>
      <c r="AE139" s="173">
        <v>0</v>
      </c>
      <c r="AF139" s="173">
        <v>0</v>
      </c>
      <c r="AG139" s="173">
        <v>0</v>
      </c>
      <c r="AH139" s="173">
        <v>0</v>
      </c>
      <c r="AI139" s="173">
        <v>0</v>
      </c>
      <c r="AJ139" s="172">
        <f t="shared" si="49"/>
        <v>0</v>
      </c>
      <c r="AK139" s="173">
        <v>0</v>
      </c>
      <c r="AL139" s="173">
        <v>0</v>
      </c>
      <c r="AM139" s="173">
        <v>0</v>
      </c>
      <c r="AN139" s="173">
        <v>0</v>
      </c>
      <c r="AO139" s="173">
        <v>0</v>
      </c>
      <c r="AP139" s="172">
        <f t="shared" si="50"/>
        <v>0</v>
      </c>
      <c r="AQ139" s="173">
        <v>0</v>
      </c>
      <c r="AR139" s="173">
        <v>0</v>
      </c>
      <c r="AS139" s="173">
        <v>0</v>
      </c>
      <c r="AT139" s="173">
        <v>0</v>
      </c>
      <c r="AU139" s="173">
        <v>0</v>
      </c>
      <c r="AV139" s="172">
        <f t="shared" si="51"/>
        <v>0</v>
      </c>
      <c r="AW139" s="173">
        <v>0</v>
      </c>
      <c r="AX139" s="173">
        <v>0</v>
      </c>
      <c r="AY139" s="173">
        <v>0</v>
      </c>
      <c r="AZ139" s="173">
        <v>0</v>
      </c>
      <c r="BA139" s="173">
        <v>0</v>
      </c>
    </row>
    <row r="140" spans="1:53" ht="60" x14ac:dyDescent="0.25">
      <c r="A140" s="145" t="s">
        <v>11</v>
      </c>
      <c r="B140" s="146">
        <v>504901</v>
      </c>
      <c r="C140" s="146">
        <v>490101</v>
      </c>
      <c r="D140" s="147" t="s">
        <v>134</v>
      </c>
      <c r="E140" s="165">
        <v>0</v>
      </c>
      <c r="F140" s="165">
        <v>0</v>
      </c>
      <c r="G140" s="165">
        <v>2447</v>
      </c>
      <c r="H140" s="165">
        <v>0</v>
      </c>
      <c r="I140" s="165">
        <v>0</v>
      </c>
      <c r="J140" s="165">
        <v>0</v>
      </c>
      <c r="K140" s="165">
        <v>0</v>
      </c>
      <c r="L140" s="172">
        <f t="shared" si="45"/>
        <v>0</v>
      </c>
      <c r="M140" s="173">
        <v>0</v>
      </c>
      <c r="N140" s="173">
        <v>0</v>
      </c>
      <c r="O140" s="173">
        <v>0</v>
      </c>
      <c r="P140" s="173">
        <v>0</v>
      </c>
      <c r="Q140" s="173">
        <v>0</v>
      </c>
      <c r="R140" s="172">
        <f t="shared" si="52"/>
        <v>0</v>
      </c>
      <c r="S140" s="173">
        <v>0</v>
      </c>
      <c r="T140" s="173">
        <v>0</v>
      </c>
      <c r="U140" s="173">
        <v>0</v>
      </c>
      <c r="V140" s="173">
        <v>0</v>
      </c>
      <c r="W140" s="173">
        <v>0</v>
      </c>
      <c r="X140" s="172">
        <f t="shared" si="47"/>
        <v>0</v>
      </c>
      <c r="Y140" s="173">
        <v>0</v>
      </c>
      <c r="Z140" s="173">
        <v>0</v>
      </c>
      <c r="AA140" s="173">
        <v>0</v>
      </c>
      <c r="AB140" s="173">
        <v>0</v>
      </c>
      <c r="AC140" s="173">
        <v>0</v>
      </c>
      <c r="AD140" s="172">
        <f t="shared" si="48"/>
        <v>0</v>
      </c>
      <c r="AE140" s="173">
        <v>0</v>
      </c>
      <c r="AF140" s="173">
        <v>0</v>
      </c>
      <c r="AG140" s="173">
        <v>0</v>
      </c>
      <c r="AH140" s="173">
        <v>0</v>
      </c>
      <c r="AI140" s="173">
        <v>0</v>
      </c>
      <c r="AJ140" s="172">
        <f t="shared" si="49"/>
        <v>0</v>
      </c>
      <c r="AK140" s="173">
        <v>0</v>
      </c>
      <c r="AL140" s="173">
        <v>0</v>
      </c>
      <c r="AM140" s="173">
        <v>0</v>
      </c>
      <c r="AN140" s="173">
        <v>0</v>
      </c>
      <c r="AO140" s="173">
        <v>0</v>
      </c>
      <c r="AP140" s="172">
        <f t="shared" si="50"/>
        <v>0</v>
      </c>
      <c r="AQ140" s="173">
        <v>0</v>
      </c>
      <c r="AR140" s="173">
        <v>0</v>
      </c>
      <c r="AS140" s="173">
        <v>0</v>
      </c>
      <c r="AT140" s="173">
        <v>0</v>
      </c>
      <c r="AU140" s="173">
        <v>0</v>
      </c>
      <c r="AV140" s="172">
        <f t="shared" si="51"/>
        <v>0</v>
      </c>
      <c r="AW140" s="173">
        <v>0</v>
      </c>
      <c r="AX140" s="173">
        <v>0</v>
      </c>
      <c r="AY140" s="173">
        <v>0</v>
      </c>
      <c r="AZ140" s="173">
        <v>0</v>
      </c>
      <c r="BA140" s="173">
        <v>0</v>
      </c>
    </row>
    <row r="141" spans="1:53" ht="45.75" thickBot="1" x14ac:dyDescent="0.3">
      <c r="A141" s="145" t="s">
        <v>11</v>
      </c>
      <c r="B141" s="146">
        <v>506001</v>
      </c>
      <c r="C141" s="146">
        <v>600101</v>
      </c>
      <c r="D141" s="147" t="s">
        <v>148</v>
      </c>
      <c r="E141" s="165">
        <v>0</v>
      </c>
      <c r="F141" s="165">
        <v>0</v>
      </c>
      <c r="G141" s="165">
        <v>1285</v>
      </c>
      <c r="H141" s="165">
        <v>0</v>
      </c>
      <c r="I141" s="165">
        <v>0</v>
      </c>
      <c r="J141" s="165">
        <v>0</v>
      </c>
      <c r="K141" s="165">
        <v>0</v>
      </c>
      <c r="L141" s="172">
        <f t="shared" si="45"/>
        <v>0</v>
      </c>
      <c r="M141" s="173">
        <v>0</v>
      </c>
      <c r="N141" s="173">
        <v>0</v>
      </c>
      <c r="O141" s="173">
        <v>0</v>
      </c>
      <c r="P141" s="173">
        <v>0</v>
      </c>
      <c r="Q141" s="173">
        <v>0</v>
      </c>
      <c r="R141" s="172">
        <f t="shared" si="52"/>
        <v>0</v>
      </c>
      <c r="S141" s="173">
        <v>0</v>
      </c>
      <c r="T141" s="173">
        <v>0</v>
      </c>
      <c r="U141" s="173">
        <v>0</v>
      </c>
      <c r="V141" s="173">
        <v>0</v>
      </c>
      <c r="W141" s="173">
        <v>0</v>
      </c>
      <c r="X141" s="172">
        <f t="shared" si="47"/>
        <v>0</v>
      </c>
      <c r="Y141" s="173">
        <v>0</v>
      </c>
      <c r="Z141" s="173">
        <v>0</v>
      </c>
      <c r="AA141" s="173">
        <v>0</v>
      </c>
      <c r="AB141" s="173">
        <v>0</v>
      </c>
      <c r="AC141" s="173">
        <v>0</v>
      </c>
      <c r="AD141" s="172">
        <f t="shared" si="48"/>
        <v>0</v>
      </c>
      <c r="AE141" s="173">
        <v>0</v>
      </c>
      <c r="AF141" s="173">
        <v>0</v>
      </c>
      <c r="AG141" s="173">
        <v>0</v>
      </c>
      <c r="AH141" s="173">
        <v>0</v>
      </c>
      <c r="AI141" s="173">
        <v>0</v>
      </c>
      <c r="AJ141" s="172">
        <f t="shared" si="49"/>
        <v>0</v>
      </c>
      <c r="AK141" s="173">
        <v>0</v>
      </c>
      <c r="AL141" s="173">
        <v>0</v>
      </c>
      <c r="AM141" s="173">
        <v>0</v>
      </c>
      <c r="AN141" s="173">
        <v>0</v>
      </c>
      <c r="AO141" s="173">
        <v>0</v>
      </c>
      <c r="AP141" s="172">
        <f t="shared" si="50"/>
        <v>0</v>
      </c>
      <c r="AQ141" s="173">
        <v>0</v>
      </c>
      <c r="AR141" s="173">
        <v>0</v>
      </c>
      <c r="AS141" s="173">
        <v>0</v>
      </c>
      <c r="AT141" s="173">
        <v>0</v>
      </c>
      <c r="AU141" s="173">
        <v>0</v>
      </c>
      <c r="AV141" s="172">
        <f t="shared" si="51"/>
        <v>0</v>
      </c>
      <c r="AW141" s="173">
        <v>0</v>
      </c>
      <c r="AX141" s="173">
        <v>0</v>
      </c>
      <c r="AY141" s="173">
        <v>0</v>
      </c>
      <c r="AZ141" s="173">
        <v>0</v>
      </c>
      <c r="BA141" s="173">
        <v>0</v>
      </c>
    </row>
    <row r="142" spans="1:53" ht="16.5" thickBot="1" x14ac:dyDescent="0.3">
      <c r="A142" s="168"/>
      <c r="B142" s="169"/>
      <c r="C142" s="170"/>
      <c r="D142" s="171" t="s">
        <v>67</v>
      </c>
      <c r="E142" s="174">
        <f t="shared" ref="E142:AZ142" si="53">SUM(E9:E141)</f>
        <v>660999</v>
      </c>
      <c r="F142" s="174">
        <f t="shared" si="53"/>
        <v>329124</v>
      </c>
      <c r="G142" s="174">
        <f t="shared" si="53"/>
        <v>224650</v>
      </c>
      <c r="H142" s="174">
        <f t="shared" si="53"/>
        <v>97190</v>
      </c>
      <c r="I142" s="174">
        <f t="shared" si="53"/>
        <v>55796</v>
      </c>
      <c r="J142" s="174">
        <f t="shared" si="53"/>
        <v>669</v>
      </c>
      <c r="K142" s="174">
        <f t="shared" si="53"/>
        <v>442</v>
      </c>
      <c r="L142" s="158">
        <f t="shared" si="53"/>
        <v>64718</v>
      </c>
      <c r="M142" s="158">
        <f t="shared" si="53"/>
        <v>17449</v>
      </c>
      <c r="N142" s="158">
        <f t="shared" si="53"/>
        <v>24870</v>
      </c>
      <c r="O142" s="158">
        <f t="shared" si="53"/>
        <v>496</v>
      </c>
      <c r="P142" s="158">
        <f t="shared" si="53"/>
        <v>21499</v>
      </c>
      <c r="Q142" s="158">
        <f t="shared" si="53"/>
        <v>404</v>
      </c>
      <c r="R142" s="158">
        <f t="shared" si="53"/>
        <v>45102</v>
      </c>
      <c r="S142" s="158">
        <f t="shared" si="53"/>
        <v>10919</v>
      </c>
      <c r="T142" s="158">
        <f t="shared" si="53"/>
        <v>16574</v>
      </c>
      <c r="U142" s="158">
        <f t="shared" si="53"/>
        <v>427</v>
      </c>
      <c r="V142" s="158">
        <f t="shared" si="53"/>
        <v>16980</v>
      </c>
      <c r="W142" s="158">
        <f t="shared" si="53"/>
        <v>202</v>
      </c>
      <c r="X142" s="158">
        <f t="shared" si="53"/>
        <v>5369</v>
      </c>
      <c r="Y142" s="158">
        <f t="shared" si="53"/>
        <v>1275</v>
      </c>
      <c r="Z142" s="158">
        <f t="shared" si="53"/>
        <v>2250</v>
      </c>
      <c r="AA142" s="158">
        <f t="shared" si="53"/>
        <v>152</v>
      </c>
      <c r="AB142" s="158">
        <f t="shared" si="53"/>
        <v>1663</v>
      </c>
      <c r="AC142" s="158">
        <f t="shared" si="53"/>
        <v>29</v>
      </c>
      <c r="AD142" s="158">
        <f t="shared" si="53"/>
        <v>45272</v>
      </c>
      <c r="AE142" s="158">
        <f t="shared" si="53"/>
        <v>10247</v>
      </c>
      <c r="AF142" s="158">
        <f t="shared" si="53"/>
        <v>18422</v>
      </c>
      <c r="AG142" s="158">
        <f t="shared" si="53"/>
        <v>507</v>
      </c>
      <c r="AH142" s="158">
        <f t="shared" si="53"/>
        <v>15875</v>
      </c>
      <c r="AI142" s="158">
        <f t="shared" si="53"/>
        <v>221</v>
      </c>
      <c r="AJ142" s="158">
        <f t="shared" si="53"/>
        <v>19411</v>
      </c>
      <c r="AK142" s="158">
        <f t="shared" si="53"/>
        <v>3411</v>
      </c>
      <c r="AL142" s="158">
        <f t="shared" si="53"/>
        <v>8723</v>
      </c>
      <c r="AM142" s="158">
        <f t="shared" si="53"/>
        <v>172</v>
      </c>
      <c r="AN142" s="158">
        <f t="shared" si="53"/>
        <v>6935</v>
      </c>
      <c r="AO142" s="158">
        <f t="shared" si="53"/>
        <v>170</v>
      </c>
      <c r="AP142" s="158">
        <f t="shared" si="53"/>
        <v>37</v>
      </c>
      <c r="AQ142" s="158">
        <f t="shared" si="53"/>
        <v>6</v>
      </c>
      <c r="AR142" s="158">
        <f t="shared" si="53"/>
        <v>19</v>
      </c>
      <c r="AS142" s="158">
        <f t="shared" si="53"/>
        <v>0</v>
      </c>
      <c r="AT142" s="158">
        <f t="shared" si="53"/>
        <v>12</v>
      </c>
      <c r="AU142" s="158">
        <f t="shared" si="53"/>
        <v>0</v>
      </c>
      <c r="AV142" s="158">
        <f t="shared" si="53"/>
        <v>0</v>
      </c>
      <c r="AW142" s="158">
        <f t="shared" si="53"/>
        <v>0</v>
      </c>
      <c r="AX142" s="158">
        <f t="shared" si="53"/>
        <v>0</v>
      </c>
      <c r="AY142" s="158">
        <f t="shared" si="53"/>
        <v>0</v>
      </c>
      <c r="AZ142" s="158">
        <f t="shared" si="53"/>
        <v>0</v>
      </c>
      <c r="BA142" s="158">
        <f t="shared" ref="BA142" si="54">SUM(BA9:BA141)</f>
        <v>0</v>
      </c>
    </row>
    <row r="147" spans="18:47" x14ac:dyDescent="0.25"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</row>
  </sheetData>
  <mergeCells count="34">
    <mergeCell ref="K7:K8"/>
    <mergeCell ref="E7:E8"/>
    <mergeCell ref="F7:F8"/>
    <mergeCell ref="G7:G8"/>
    <mergeCell ref="H7:H8"/>
    <mergeCell ref="I7:I8"/>
    <mergeCell ref="J7:J8"/>
    <mergeCell ref="R6:W6"/>
    <mergeCell ref="R7:R8"/>
    <mergeCell ref="S7:W7"/>
    <mergeCell ref="L6:Q6"/>
    <mergeCell ref="L7:L8"/>
    <mergeCell ref="M7:Q7"/>
    <mergeCell ref="AD7:AD8"/>
    <mergeCell ref="AE7:AI7"/>
    <mergeCell ref="X6:AC6"/>
    <mergeCell ref="X7:X8"/>
    <mergeCell ref="Y7:AC7"/>
    <mergeCell ref="L5:BA5"/>
    <mergeCell ref="E5:K6"/>
    <mergeCell ref="A5:A8"/>
    <mergeCell ref="B5:B8"/>
    <mergeCell ref="C5:C8"/>
    <mergeCell ref="D5:D8"/>
    <mergeCell ref="AV6:BA6"/>
    <mergeCell ref="AV7:AV8"/>
    <mergeCell ref="AW7:BA7"/>
    <mergeCell ref="AP6:AU6"/>
    <mergeCell ref="AP7:AP8"/>
    <mergeCell ref="AQ7:AU7"/>
    <mergeCell ref="AJ6:AO6"/>
    <mergeCell ref="AJ7:AJ8"/>
    <mergeCell ref="AK7:AO7"/>
    <mergeCell ref="AD6:AI6"/>
  </mergeCells>
  <conditionalFormatting sqref="BB5:XFD5 L5 A142:D142 B2:XFD4 E7:K7 A5:E5 L6:XFD8 AX1:XFD1 B1:AT1 AV1">
    <cfRule type="cellIs" dxfId="23" priority="17" operator="lessThan">
      <formula>0</formula>
    </cfRule>
  </conditionalFormatting>
  <conditionalFormatting sqref="C1:C4">
    <cfRule type="duplicateValues" dxfId="22" priority="18"/>
  </conditionalFormatting>
  <conditionalFormatting sqref="A1:A3">
    <cfRule type="cellIs" dxfId="21" priority="15" operator="lessThan">
      <formula>0</formula>
    </cfRule>
  </conditionalFormatting>
  <conditionalFormatting sqref="A4">
    <cfRule type="cellIs" dxfId="20" priority="14" operator="lessThan">
      <formula>0</formula>
    </cfRule>
  </conditionalFormatting>
  <conditionalFormatting sqref="A86:D86">
    <cfRule type="cellIs" dxfId="19" priority="11" operator="lessThan">
      <formula>0</formula>
    </cfRule>
  </conditionalFormatting>
  <conditionalFormatting sqref="C86">
    <cfRule type="duplicateValues" dxfId="18" priority="12"/>
  </conditionalFormatting>
  <conditionalFormatting sqref="C5">
    <cfRule type="duplicateValues" dxfId="17" priority="140"/>
  </conditionalFormatting>
  <conditionalFormatting sqref="A137:D137">
    <cfRule type="cellIs" dxfId="16" priority="9" operator="lessThan">
      <formula>0</formula>
    </cfRule>
  </conditionalFormatting>
  <conditionalFormatting sqref="C137">
    <cfRule type="duplicateValues" dxfId="15" priority="10"/>
  </conditionalFormatting>
  <conditionalFormatting sqref="A138:D138">
    <cfRule type="cellIs" dxfId="14" priority="7" operator="lessThan">
      <formula>0</formula>
    </cfRule>
  </conditionalFormatting>
  <conditionalFormatting sqref="C138">
    <cfRule type="duplicateValues" dxfId="13" priority="8"/>
  </conditionalFormatting>
  <conditionalFormatting sqref="A139:D139">
    <cfRule type="cellIs" dxfId="12" priority="5" operator="lessThan">
      <formula>0</formula>
    </cfRule>
  </conditionalFormatting>
  <conditionalFormatting sqref="C139">
    <cfRule type="duplicateValues" dxfId="11" priority="6"/>
  </conditionalFormatting>
  <conditionalFormatting sqref="A140:D140">
    <cfRule type="cellIs" dxfId="10" priority="3" operator="lessThan">
      <formula>0</formula>
    </cfRule>
  </conditionalFormatting>
  <conditionalFormatting sqref="C140">
    <cfRule type="duplicateValues" dxfId="9" priority="4"/>
  </conditionalFormatting>
  <conditionalFormatting sqref="A141:D141">
    <cfRule type="cellIs" dxfId="8" priority="1" operator="lessThan">
      <formula>0</formula>
    </cfRule>
  </conditionalFormatting>
  <conditionalFormatting sqref="C141">
    <cfRule type="duplicateValues" dxfId="7" priority="2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3"/>
  <sheetViews>
    <sheetView tabSelected="1" zoomScale="70" zoomScaleNormal="70" workbookViewId="0">
      <pane xSplit="4" ySplit="6" topLeftCell="E7" activePane="bottomRight" state="frozen"/>
      <selection pane="topRight" activeCell="G1" sqref="G1"/>
      <selection pane="bottomLeft" activeCell="A7" sqref="A7"/>
      <selection pane="bottomRight" activeCell="R19" sqref="R19"/>
    </sheetView>
  </sheetViews>
  <sheetFormatPr defaultColWidth="8.7109375" defaultRowHeight="15" x14ac:dyDescent="0.25"/>
  <cols>
    <col min="1" max="1" width="9" style="21" customWidth="1"/>
    <col min="2" max="2" width="10.28515625" style="21" customWidth="1"/>
    <col min="3" max="3" width="9.7109375" style="21" customWidth="1"/>
    <col min="4" max="4" width="88.28515625" style="33" customWidth="1"/>
    <col min="5" max="5" width="13" style="34" customWidth="1"/>
    <col min="6" max="6" width="11.5703125" style="31" customWidth="1"/>
    <col min="7" max="11" width="12.5703125" style="31" customWidth="1"/>
    <col min="12" max="16384" width="8.7109375" style="31"/>
  </cols>
  <sheetData>
    <row r="1" spans="1:11" s="34" customFormat="1" ht="15.75" x14ac:dyDescent="0.2">
      <c r="A1" s="20"/>
      <c r="B1" s="21"/>
      <c r="C1" s="21"/>
      <c r="D1" s="33"/>
      <c r="H1" s="34" t="s">
        <v>521</v>
      </c>
    </row>
    <row r="2" spans="1:11" s="25" customFormat="1" ht="15.75" x14ac:dyDescent="0.2">
      <c r="A2" s="26"/>
      <c r="C2" s="28"/>
      <c r="D2" s="227" t="s">
        <v>295</v>
      </c>
      <c r="E2" s="227"/>
      <c r="F2" s="227"/>
      <c r="G2" s="227"/>
      <c r="H2" s="227"/>
      <c r="I2" s="227"/>
    </row>
    <row r="3" spans="1:11" s="34" customFormat="1" ht="13.5" thickBot="1" x14ac:dyDescent="0.25">
      <c r="A3" s="21"/>
      <c r="B3" s="21"/>
      <c r="C3" s="21"/>
      <c r="D3" s="33"/>
    </row>
    <row r="4" spans="1:11" s="21" customFormat="1" ht="15.75" customHeight="1" x14ac:dyDescent="0.25">
      <c r="A4" s="278" t="s">
        <v>0</v>
      </c>
      <c r="B4" s="281" t="s">
        <v>264</v>
      </c>
      <c r="C4" s="281" t="s">
        <v>2</v>
      </c>
      <c r="D4" s="284" t="s">
        <v>3</v>
      </c>
      <c r="E4" s="275" t="s">
        <v>507</v>
      </c>
      <c r="F4" s="264" t="s">
        <v>503</v>
      </c>
      <c r="G4" s="265"/>
      <c r="H4" s="265"/>
      <c r="I4" s="265"/>
      <c r="J4" s="265"/>
      <c r="K4" s="265"/>
    </row>
    <row r="5" spans="1:11" s="21" customFormat="1" ht="15.75" customHeight="1" x14ac:dyDescent="0.25">
      <c r="A5" s="279"/>
      <c r="B5" s="282"/>
      <c r="C5" s="282"/>
      <c r="D5" s="285"/>
      <c r="E5" s="276"/>
      <c r="F5" s="260" t="s">
        <v>504</v>
      </c>
      <c r="G5" s="250" t="s">
        <v>5</v>
      </c>
      <c r="H5" s="250"/>
      <c r="I5" s="250"/>
      <c r="J5" s="250"/>
      <c r="K5" s="250"/>
    </row>
    <row r="6" spans="1:11" s="21" customFormat="1" ht="71.25" customHeight="1" thickBot="1" x14ac:dyDescent="0.3">
      <c r="A6" s="280"/>
      <c r="B6" s="283"/>
      <c r="C6" s="283"/>
      <c r="D6" s="286"/>
      <c r="E6" s="277"/>
      <c r="F6" s="261"/>
      <c r="G6" s="134" t="s">
        <v>6</v>
      </c>
      <c r="H6" s="134" t="s">
        <v>7</v>
      </c>
      <c r="I6" s="134" t="s">
        <v>8</v>
      </c>
      <c r="J6" s="134" t="s">
        <v>9</v>
      </c>
      <c r="K6" s="134" t="s">
        <v>10</v>
      </c>
    </row>
    <row r="7" spans="1:11" ht="30" x14ac:dyDescent="0.25">
      <c r="A7" s="175" t="s">
        <v>11</v>
      </c>
      <c r="B7" s="176">
        <v>502009</v>
      </c>
      <c r="C7" s="177">
        <v>201001</v>
      </c>
      <c r="D7" s="178" t="s">
        <v>294</v>
      </c>
      <c r="E7" s="187">
        <v>2085370</v>
      </c>
      <c r="F7" s="75">
        <f t="shared" ref="F7:F12" si="0">SUM(G7:K7)</f>
        <v>792074</v>
      </c>
      <c r="G7" s="76">
        <v>175627</v>
      </c>
      <c r="H7" s="76">
        <v>330988</v>
      </c>
      <c r="I7" s="76">
        <v>8693</v>
      </c>
      <c r="J7" s="76">
        <v>272731</v>
      </c>
      <c r="K7" s="76">
        <v>4035</v>
      </c>
    </row>
    <row r="8" spans="1:11" ht="30" x14ac:dyDescent="0.25">
      <c r="A8" s="175" t="s">
        <v>30</v>
      </c>
      <c r="B8" s="176">
        <v>506101</v>
      </c>
      <c r="C8" s="177">
        <v>610101</v>
      </c>
      <c r="D8" s="178" t="s">
        <v>296</v>
      </c>
      <c r="E8" s="187">
        <v>6392</v>
      </c>
      <c r="F8" s="77">
        <f t="shared" si="0"/>
        <v>2677</v>
      </c>
      <c r="G8" s="76">
        <v>1105</v>
      </c>
      <c r="H8" s="76">
        <v>767</v>
      </c>
      <c r="I8" s="76">
        <v>26</v>
      </c>
      <c r="J8" s="76">
        <v>778</v>
      </c>
      <c r="K8" s="76">
        <v>1</v>
      </c>
    </row>
    <row r="9" spans="1:11" ht="30" x14ac:dyDescent="0.25">
      <c r="A9" s="175" t="s">
        <v>30</v>
      </c>
      <c r="B9" s="176">
        <v>505601</v>
      </c>
      <c r="C9" s="177">
        <v>560101</v>
      </c>
      <c r="D9" s="178" t="s">
        <v>297</v>
      </c>
      <c r="E9" s="187">
        <v>8191</v>
      </c>
      <c r="F9" s="77">
        <f t="shared" si="0"/>
        <v>3558</v>
      </c>
      <c r="G9" s="76">
        <v>33</v>
      </c>
      <c r="H9" s="76">
        <v>33</v>
      </c>
      <c r="I9" s="76">
        <v>0</v>
      </c>
      <c r="J9" s="76">
        <v>3492</v>
      </c>
      <c r="K9" s="76">
        <v>0</v>
      </c>
    </row>
    <row r="10" spans="1:11" ht="30" x14ac:dyDescent="0.25">
      <c r="A10" s="175" t="s">
        <v>30</v>
      </c>
      <c r="B10" s="176">
        <v>504106</v>
      </c>
      <c r="C10" s="177">
        <v>410601</v>
      </c>
      <c r="D10" s="178" t="s">
        <v>298</v>
      </c>
      <c r="E10" s="187">
        <v>7501</v>
      </c>
      <c r="F10" s="77">
        <f t="shared" si="0"/>
        <v>2442</v>
      </c>
      <c r="G10" s="76">
        <v>12</v>
      </c>
      <c r="H10" s="76">
        <v>592</v>
      </c>
      <c r="I10" s="76">
        <v>5</v>
      </c>
      <c r="J10" s="76">
        <v>1833</v>
      </c>
      <c r="K10" s="76">
        <v>0</v>
      </c>
    </row>
    <row r="11" spans="1:11" ht="30" x14ac:dyDescent="0.25">
      <c r="A11" s="175" t="s">
        <v>30</v>
      </c>
      <c r="B11" s="176">
        <v>507001</v>
      </c>
      <c r="C11" s="177">
        <v>300301</v>
      </c>
      <c r="D11" s="178" t="s">
        <v>299</v>
      </c>
      <c r="E11" s="187">
        <v>5734</v>
      </c>
      <c r="F11" s="77">
        <f t="shared" si="0"/>
        <v>2325</v>
      </c>
      <c r="G11" s="76">
        <v>1256</v>
      </c>
      <c r="H11" s="76">
        <v>75</v>
      </c>
      <c r="I11" s="76">
        <v>0</v>
      </c>
      <c r="J11" s="76">
        <v>993</v>
      </c>
      <c r="K11" s="76">
        <v>1</v>
      </c>
    </row>
    <row r="12" spans="1:11" ht="45.75" thickBot="1" x14ac:dyDescent="0.3">
      <c r="A12" s="179" t="s">
        <v>30</v>
      </c>
      <c r="B12" s="180">
        <v>508807</v>
      </c>
      <c r="C12" s="181">
        <v>880705</v>
      </c>
      <c r="D12" s="182" t="s">
        <v>300</v>
      </c>
      <c r="E12" s="187">
        <v>8026</v>
      </c>
      <c r="F12" s="78">
        <f t="shared" si="0"/>
        <v>689</v>
      </c>
      <c r="G12" s="76">
        <v>23</v>
      </c>
      <c r="H12" s="76">
        <v>37</v>
      </c>
      <c r="I12" s="76">
        <v>0</v>
      </c>
      <c r="J12" s="76">
        <v>629</v>
      </c>
      <c r="K12" s="76">
        <v>0</v>
      </c>
    </row>
    <row r="13" spans="1:11" ht="16.5" thickBot="1" x14ac:dyDescent="0.3">
      <c r="A13" s="183"/>
      <c r="B13" s="184"/>
      <c r="C13" s="185"/>
      <c r="D13" s="186" t="s">
        <v>67</v>
      </c>
      <c r="E13" s="79">
        <f>SUM(E7:E12)</f>
        <v>2121214</v>
      </c>
      <c r="F13" s="79">
        <f t="shared" ref="F13:K13" si="1">SUM(F7:F12)</f>
        <v>803765</v>
      </c>
      <c r="G13" s="79">
        <f t="shared" si="1"/>
        <v>178056</v>
      </c>
      <c r="H13" s="79">
        <f t="shared" si="1"/>
        <v>332492</v>
      </c>
      <c r="I13" s="79">
        <f t="shared" si="1"/>
        <v>8724</v>
      </c>
      <c r="J13" s="79">
        <f t="shared" si="1"/>
        <v>280456</v>
      </c>
      <c r="K13" s="79">
        <f t="shared" si="1"/>
        <v>4037</v>
      </c>
    </row>
  </sheetData>
  <mergeCells count="9">
    <mergeCell ref="E4:E6"/>
    <mergeCell ref="D2:I2"/>
    <mergeCell ref="A4:A6"/>
    <mergeCell ref="B4:B6"/>
    <mergeCell ref="C4:C6"/>
    <mergeCell ref="D4:D6"/>
    <mergeCell ref="F4:K4"/>
    <mergeCell ref="F5:F6"/>
    <mergeCell ref="G5:K5"/>
  </mergeCells>
  <conditionalFormatting sqref="L1:XFD6 E4 B1:K1 A13:E1048576 F7:K13 B2:D2 A3:K3 J2:K2">
    <cfRule type="cellIs" dxfId="6" priority="11" operator="lessThan">
      <formula>0</formula>
    </cfRule>
  </conditionalFormatting>
  <conditionalFormatting sqref="A4:D12">
    <cfRule type="cellIs" dxfId="5" priority="9" operator="lessThan">
      <formula>0</formula>
    </cfRule>
  </conditionalFormatting>
  <conditionalFormatting sqref="A2">
    <cfRule type="cellIs" dxfId="4" priority="7" operator="lessThan">
      <formula>0</formula>
    </cfRule>
  </conditionalFormatting>
  <conditionalFormatting sqref="A1">
    <cfRule type="cellIs" dxfId="3" priority="6" operator="lessThan">
      <formula>0</formula>
    </cfRule>
  </conditionalFormatting>
  <conditionalFormatting sqref="E8:E9">
    <cfRule type="cellIs" dxfId="2" priority="3" operator="lessThan">
      <formula>0</formula>
    </cfRule>
  </conditionalFormatting>
  <conditionalFormatting sqref="E10:E12">
    <cfRule type="cellIs" dxfId="1" priority="2" operator="lessThan">
      <formula>0</formula>
    </cfRule>
  </conditionalFormatting>
  <conditionalFormatting sqref="E7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АПП_</vt:lpstr>
      <vt:lpstr>Услуги_КТ_МРТ_ПЭТ_СЦ</vt:lpstr>
      <vt:lpstr>Услуги_</vt:lpstr>
      <vt:lpstr>Скорая_МП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Бредова Ольга Николаевна</cp:lastModifiedBy>
  <dcterms:created xsi:type="dcterms:W3CDTF">2020-04-17T15:34:33Z</dcterms:created>
  <dcterms:modified xsi:type="dcterms:W3CDTF">2020-08-07T08:53:07Z</dcterms:modified>
</cp:coreProperties>
</file>